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signiapolicyresearch-my.sharepoint.com/personal/abhishekanand_insigniapolicyresearch_onmicrosoft_com/Documents/GDP estimation/PIIE WP/Replication Package/"/>
    </mc:Choice>
  </mc:AlternateContent>
  <xr:revisionPtr revIDLastSave="49" documentId="8_{3D90B592-60EB-4616-9CBE-9807861EE780}" xr6:coauthVersionLast="47" xr6:coauthVersionMax="47" xr10:uidLastSave="{394AE0B2-7CD4-4427-B029-D67F7DC01563}"/>
  <bookViews>
    <workbookView xWindow="-110" yWindow="-110" windowWidth="22780" windowHeight="14540" xr2:uid="{834A8BC9-2AED-4238-9001-925C9464BB82}"/>
  </bookViews>
  <sheets>
    <sheet name="Sheet1" sheetId="1" r:id="rId1"/>
    <sheet name="Table" sheetId="2" r:id="rId2"/>
    <sheet name="Sheet3" sheetId="3" r:id="rId3"/>
  </sheet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9" i="1" l="1"/>
  <c r="B36" i="2"/>
  <c r="H8" i="2" s="1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C32" i="2"/>
  <c r="B33" i="2"/>
  <c r="C33" i="2"/>
  <c r="B34" i="2"/>
  <c r="C34" i="2"/>
  <c r="B35" i="2"/>
  <c r="C35" i="2"/>
  <c r="C36" i="2"/>
  <c r="I8" i="2" s="1"/>
  <c r="B37" i="2"/>
  <c r="H16" i="2" s="1"/>
  <c r="C37" i="2"/>
  <c r="I16" i="2" s="1"/>
  <c r="B38" i="2"/>
  <c r="H15" i="2" s="1"/>
  <c r="C38" i="2"/>
  <c r="I15" i="2" s="1"/>
  <c r="B39" i="2"/>
  <c r="C39" i="2"/>
  <c r="C8" i="2"/>
  <c r="B8" i="2"/>
  <c r="AF3" i="2"/>
  <c r="AG3" i="2"/>
  <c r="AH3" i="2"/>
  <c r="AI3" i="2"/>
  <c r="AE3" i="2"/>
  <c r="AE2" i="2"/>
  <c r="AG2" i="2"/>
  <c r="AH2" i="2"/>
  <c r="AI2" i="2"/>
  <c r="AF2" i="2"/>
  <c r="I9" i="2"/>
  <c r="I10" i="2"/>
  <c r="E14" i="1"/>
  <c r="D14" i="1"/>
  <c r="C14" i="1"/>
  <c r="B14" i="1"/>
  <c r="B3" i="2" s="1"/>
  <c r="H9" i="2"/>
  <c r="AE14" i="1"/>
  <c r="B29" i="1"/>
  <c r="K10" i="3"/>
  <c r="J8" i="2"/>
  <c r="J14" i="2"/>
  <c r="J13" i="2"/>
  <c r="J12" i="2"/>
  <c r="J11" i="2"/>
  <c r="J10" i="2"/>
  <c r="J9" i="2"/>
  <c r="J10" i="3"/>
  <c r="I10" i="3"/>
  <c r="H10" i="3"/>
  <c r="G10" i="3"/>
  <c r="F10" i="3"/>
  <c r="E10" i="3"/>
  <c r="D10" i="3"/>
  <c r="C10" i="3"/>
  <c r="B10" i="3"/>
  <c r="H10" i="2"/>
  <c r="H11" i="2"/>
  <c r="I11" i="2"/>
  <c r="H12" i="2"/>
  <c r="I12" i="2"/>
  <c r="H13" i="2"/>
  <c r="I13" i="2"/>
  <c r="I14" i="2"/>
  <c r="G16" i="2"/>
  <c r="G15" i="2"/>
  <c r="G14" i="2"/>
  <c r="G13" i="2"/>
  <c r="G12" i="2"/>
  <c r="G11" i="2"/>
  <c r="G10" i="2"/>
  <c r="G9" i="2"/>
  <c r="AH14" i="1"/>
  <c r="AI29" i="1"/>
  <c r="AI14" i="1"/>
  <c r="AH29" i="1"/>
  <c r="AF29" i="1"/>
  <c r="AG29" i="1"/>
  <c r="AG14" i="1"/>
  <c r="AF14" i="1"/>
  <c r="AB29" i="1"/>
  <c r="AC29" i="1"/>
  <c r="AD29" i="1"/>
  <c r="AE29" i="1"/>
  <c r="AD14" i="1"/>
  <c r="B2" i="2"/>
  <c r="Z2" i="2"/>
  <c r="B32" i="2" s="1"/>
  <c r="H14" i="2" s="1"/>
  <c r="F29" i="1"/>
  <c r="F2" i="2" s="1"/>
  <c r="G29" i="1"/>
  <c r="G2" i="2" s="1"/>
  <c r="H29" i="1"/>
  <c r="H2" i="2" s="1"/>
  <c r="I29" i="1"/>
  <c r="I2" i="2" s="1"/>
  <c r="J29" i="1"/>
  <c r="J2" i="2" s="1"/>
  <c r="K29" i="1"/>
  <c r="K2" i="2" s="1"/>
  <c r="M29" i="1"/>
  <c r="M2" i="2" s="1"/>
  <c r="N29" i="1"/>
  <c r="N2" i="2" s="1"/>
  <c r="O29" i="1"/>
  <c r="O2" i="2" s="1"/>
  <c r="Q29" i="1"/>
  <c r="Q2" i="2" s="1"/>
  <c r="S29" i="1"/>
  <c r="S2" i="2" s="1"/>
  <c r="T29" i="1"/>
  <c r="T2" i="2" s="1"/>
  <c r="U29" i="1"/>
  <c r="U2" i="2" s="1"/>
  <c r="Y29" i="1"/>
  <c r="Y2" i="2" s="1"/>
  <c r="C29" i="1"/>
  <c r="C2" i="2" s="1"/>
  <c r="D29" i="1"/>
  <c r="D2" i="2" s="1"/>
  <c r="AC14" i="1"/>
  <c r="AC3" i="2" s="1"/>
  <c r="AB14" i="1"/>
  <c r="AB3" i="2" s="1"/>
  <c r="AA14" i="1"/>
  <c r="AA3" i="2" s="1"/>
  <c r="Z14" i="1"/>
  <c r="Z3" i="2" s="1"/>
  <c r="Y14" i="1"/>
  <c r="Y3" i="2" s="1"/>
  <c r="X14" i="1"/>
  <c r="X3" i="2" s="1"/>
  <c r="W14" i="1"/>
  <c r="W3" i="2" s="1"/>
  <c r="V14" i="1"/>
  <c r="V3" i="2" s="1"/>
  <c r="U14" i="1"/>
  <c r="U3" i="2" s="1"/>
  <c r="T14" i="1"/>
  <c r="T3" i="2" s="1"/>
  <c r="S14" i="1"/>
  <c r="S3" i="2" s="1"/>
  <c r="R14" i="1"/>
  <c r="R3" i="2" s="1"/>
  <c r="Q14" i="1"/>
  <c r="Q3" i="2" s="1"/>
  <c r="P14" i="1"/>
  <c r="P3" i="2" s="1"/>
  <c r="O14" i="1"/>
  <c r="O3" i="2" s="1"/>
  <c r="N14" i="1"/>
  <c r="N3" i="2" s="1"/>
  <c r="M14" i="1"/>
  <c r="M3" i="2" s="1"/>
  <c r="L14" i="1"/>
  <c r="L3" i="2" s="1"/>
  <c r="K14" i="1"/>
  <c r="K3" i="2" s="1"/>
  <c r="J14" i="1"/>
  <c r="J3" i="2" s="1"/>
  <c r="I14" i="1"/>
  <c r="I3" i="2" s="1"/>
  <c r="H14" i="1"/>
  <c r="H3" i="2" s="1"/>
  <c r="G14" i="1"/>
  <c r="G3" i="2" s="1"/>
  <c r="F14" i="1"/>
  <c r="F3" i="2" s="1"/>
  <c r="E3" i="2"/>
  <c r="D3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tc={6455A6CA-B4CA-41EC-9765-BB836379EC98}</author>
  </authors>
  <commentList>
    <comment ref="AA16" authorId="0" shapeId="0" xr:uid="{6455A6CA-B4CA-41EC-9765-BB836379EC9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In the 2004–05 base, WPI reports a single combined category, “transport and parts,” rather than separate categories for “motor vehicles, trailers and semi-trailers” and “other transport” (as in the 2011–12 base). In this sheet, “other transport” refers to this combined category. </t>
      </text>
    </comment>
  </commentList>
</comments>
</file>

<file path=xl/sharedStrings.xml><?xml version="1.0" encoding="utf-8"?>
<sst xmlns="http://schemas.openxmlformats.org/spreadsheetml/2006/main" count="194" uniqueCount="80">
  <si>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</si>
  <si>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</si>
  <si>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</si>
  <si>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</si>
  <si>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</si>
  <si>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</si>
  <si>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</si>
  <si>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</si>
  <si>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</si>
  <si>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</si>
  <si>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</si>
  <si>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</si>
  <si>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</si>
  <si>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Food Articles</t>
  </si>
  <si>
    <t>Non food Articles</t>
  </si>
  <si>
    <t>Minerals</t>
  </si>
  <si>
    <t>Crude petroleum and natural gas</t>
  </si>
  <si>
    <t>coal</t>
  </si>
  <si>
    <t>mineral oil</t>
  </si>
  <si>
    <t>electricity</t>
  </si>
  <si>
    <t>manufacturing</t>
  </si>
  <si>
    <t>food products</t>
  </si>
  <si>
    <t>beverage and tobbaco</t>
  </si>
  <si>
    <t>textile</t>
  </si>
  <si>
    <t>apparel</t>
  </si>
  <si>
    <t>leather products</t>
  </si>
  <si>
    <t>wood products</t>
  </si>
  <si>
    <t>paper products</t>
  </si>
  <si>
    <t>recorded media</t>
  </si>
  <si>
    <t>chemical and chemical products</t>
  </si>
  <si>
    <t>Pharma</t>
  </si>
  <si>
    <t>rubber and plastic products</t>
  </si>
  <si>
    <t>non-metallic mineral</t>
  </si>
  <si>
    <t>Basic metal</t>
  </si>
  <si>
    <t>fabricated metal</t>
  </si>
  <si>
    <t>computer electronics and optical</t>
  </si>
  <si>
    <t>electrical equipments</t>
  </si>
  <si>
    <t>machinery and equipment</t>
  </si>
  <si>
    <t>motor vehicles, trilers and semi trailers</t>
  </si>
  <si>
    <t>other transport</t>
  </si>
  <si>
    <t>furniture</t>
  </si>
  <si>
    <t>Other</t>
  </si>
  <si>
    <t>Oil Price growth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</si>
  <si>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</si>
  <si>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</si>
  <si>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</si>
  <si>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</si>
  <si>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</si>
  <si>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</si>
  <si>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</si>
  <si>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</si>
  <si>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2004-11</t>
  </si>
  <si>
    <t>2011-24</t>
  </si>
  <si>
    <t>NA</t>
  </si>
  <si>
    <t>Correlation matrix - WPI &amp; Oil price</t>
  </si>
  <si>
    <t>Manufacturing</t>
  </si>
  <si>
    <t>Cement</t>
  </si>
  <si>
    <t>Steel</t>
  </si>
  <si>
    <t>Bituman</t>
  </si>
  <si>
    <t>Bricks</t>
  </si>
  <si>
    <t>Year</t>
  </si>
  <si>
    <t>National Accounts Statistics of India (2011-12 Series)</t>
  </si>
  <si>
    <t>Output, Input, Value Added - by Economic Activities (Disaggregated): Manufacturing Sector</t>
  </si>
  <si>
    <t>Manufacture of food products, beverages &amp; tobacco: Value Added</t>
  </si>
  <si>
    <t>Manufacture of food products, beverages &amp; tobacco: Manufacture of beverages: Value Added</t>
  </si>
  <si>
    <t>Manufacture of food products, beverages &amp; tobacco: Manufacture of tobacco products: Value Added</t>
  </si>
  <si>
    <t>Manufacture of textiles, apparel &amp; leather products: Manufacture of textiles + cotton ginning: Value Added</t>
  </si>
  <si>
    <t>Manufacture of metal &amp; metal products: Manufacture of basic iron and steel + casting of iron and steel: Value Added</t>
  </si>
  <si>
    <t>Manufacture of metal &amp; metal products: Manufacture of basic precious and non-ferrous metals + casting of non-ferrous metals: Value Added</t>
  </si>
  <si>
    <t>Manufacture of machinery &amp; equipment: Manufacture of transport equipment: Value Added</t>
  </si>
  <si>
    <t>Manufacture of coke, petroleum, rubber, chemical and related products: Manufacture of rubber &amp; plastic products: Value Added</t>
  </si>
  <si>
    <t>Others: Manufacture of paper and paper products: Value Added</t>
  </si>
  <si>
    <t>Total</t>
  </si>
  <si>
    <t>(Rs Crore)</t>
  </si>
  <si>
    <t>Current Prices</t>
  </si>
  <si>
    <t>Total Manufacturing</t>
  </si>
  <si>
    <t>GVA</t>
  </si>
  <si>
    <t>Share</t>
  </si>
  <si>
    <t>2012-24</t>
  </si>
  <si>
    <t>Share in GVA      (Avg. for 2011-23)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</si>
</sst>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Garamond"/>
      <family val="1"/>
    </font>
    <font>
      <b/>
      <sz val="11"/>
      <color theme="1"/>
      <name val="Garamond"/>
      <family val="1"/>
    </font>
    <font>
      <sz val="9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164" fontId="2" fillId="0" borderId="0" xfId="0" applyNumberFormat="1" applyFont="1" applyAlignment="1">
      <alignment horizontal="center"/>
    </xf>
    <xf numFmtId="0" fontId="2" fillId="2" borderId="4" xfId="0" applyFont="1" applyFill="1" applyBorder="1"/>
    <xf numFmtId="0" fontId="2" fillId="2" borderId="6" xfId="0" applyFont="1" applyFill="1" applyBorder="1"/>
    <xf numFmtId="164" fontId="5" fillId="0" borderId="4" xfId="0" applyNumberFormat="1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4" fontId="6" fillId="0" borderId="4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4" fillId="0" borderId="13" xfId="0" applyFont="1" applyBorder="1" applyAlignment="1">
      <alignment horizontal="center" wrapText="1"/>
    </xf>
    <xf numFmtId="4" fontId="0" fillId="0" borderId="0" xfId="0" applyNumberFormat="1"/>
    <xf numFmtId="0" fontId="0" fillId="0" borderId="13" xfId="0" applyBorder="1" applyAlignment="1">
      <alignment wrapText="1"/>
    </xf>
    <xf numFmtId="165" fontId="0" fillId="0" borderId="0" xfId="1" applyNumberFormat="1" applyFont="1"/>
    <xf numFmtId="164" fontId="5" fillId="0" borderId="0" xfId="0" applyNumberFormat="1" applyFont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165" fontId="5" fillId="0" borderId="5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0" fontId="1" fillId="0" borderId="6" xfId="0" applyFont="1" applyBorder="1"/>
    <xf numFmtId="164" fontId="6" fillId="0" borderId="8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bhishek Anand" id="{2FE2F40D-E267-4711-82B5-B4AD60988D98}" userId="S::AbhishekAnand@InsigniaPolicyResearch.onmicrosoft.com::00c6eacb-24ec-491e-a62f-3497dccb1f2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A16" dT="2026-02-19T08:15:58.96" personId="{2FE2F40D-E267-4711-82B5-B4AD60988D98}" id="{6455A6CA-B4CA-41EC-9765-BB836379EC98}">
    <text xml:space="preserve">In the 2004–05 base, WPI reports a single combined category, “transport and parts,” rather than separate categories for “motor vehicles, trailers and semi-trailers” and “other transport” (as in the 2011–12 base). In this sheet, “other transport” refers to this combined category.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087B-6E9A-4E67-8AD8-EF4A645A890A}">
  <dimension ref="A1:AI33"/>
  <sheetViews>
    <sheetView tabSelected="1" topLeftCell="S2" workbookViewId="0">
      <selection activeCell="Z23" sqref="Z23"/>
    </sheetView>
  </sheetViews>
  <sheetFormatPr defaultRowHeight="14.5" x14ac:dyDescent="0.35"/>
  <cols>
    <col min="3" max="3" width="14.6328125" bestFit="1" customWidth="1"/>
    <col min="4" max="4" width="7.7265625" bestFit="1" customWidth="1"/>
    <col min="5" max="5" width="19.08984375" customWidth="1"/>
    <col min="10" max="10" width="11.6328125" customWidth="1"/>
    <col min="17" max="17" width="16.81640625" customWidth="1"/>
    <col min="19" max="19" width="14.81640625" customWidth="1"/>
    <col min="20" max="20" width="13.7265625" customWidth="1"/>
    <col min="22" max="22" width="11.08984375" customWidth="1"/>
    <col min="23" max="23" width="21.1796875" customWidth="1"/>
    <col min="24" max="24" width="10.6328125" customWidth="1"/>
    <col min="25" max="25" width="13.08984375" customWidth="1"/>
    <col min="26" max="26" width="18.26953125" customWidth="1"/>
  </cols>
  <sheetData>
    <row r="1" spans="1:35" x14ac:dyDescent="0.35">
      <c r="I1" t="s">
        <v>20</v>
      </c>
    </row>
    <row r="2" spans="1:35" ht="43.5" x14ac:dyDescent="0.35"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  <c r="U2" s="1" t="s">
        <v>33</v>
      </c>
      <c r="V2" s="1" t="s">
        <v>34</v>
      </c>
      <c r="W2" s="1" t="s">
        <v>35</v>
      </c>
      <c r="X2" s="1" t="s">
        <v>36</v>
      </c>
      <c r="Y2" s="1" t="s">
        <v>37</v>
      </c>
      <c r="Z2" s="1" t="s">
        <v>38</v>
      </c>
      <c r="AA2" s="1" t="s">
        <v>39</v>
      </c>
      <c r="AB2" s="1" t="s">
        <v>40</v>
      </c>
      <c r="AC2" s="1" t="s">
        <v>41</v>
      </c>
      <c r="AD2" s="1" t="s">
        <v>42</v>
      </c>
      <c r="AE2" s="1" t="s">
        <v>55</v>
      </c>
      <c r="AF2" s="1" t="s">
        <v>56</v>
      </c>
      <c r="AG2" s="1" t="s">
        <v>57</v>
      </c>
      <c r="AH2" s="1" t="s">
        <v>58</v>
      </c>
      <c r="AI2" s="1" t="s">
        <v>59</v>
      </c>
    </row>
    <row r="3" spans="1:35" x14ac:dyDescent="0.35">
      <c r="A3" t="s">
        <v>0</v>
      </c>
      <c r="B3">
        <v>10.87</v>
      </c>
      <c r="C3">
        <v>13.33</v>
      </c>
      <c r="D3">
        <v>18.18</v>
      </c>
      <c r="E3">
        <v>9.42</v>
      </c>
      <c r="F3">
        <v>2.08</v>
      </c>
      <c r="G3">
        <v>10.93</v>
      </c>
      <c r="H3">
        <v>0.5</v>
      </c>
      <c r="I3">
        <v>8.66</v>
      </c>
      <c r="J3">
        <v>4.53</v>
      </c>
      <c r="K3">
        <v>3.96</v>
      </c>
      <c r="L3">
        <v>12.16</v>
      </c>
      <c r="M3">
        <v>7.33</v>
      </c>
      <c r="N3">
        <v>10.91</v>
      </c>
      <c r="O3">
        <v>3.58</v>
      </c>
      <c r="P3">
        <v>10.45</v>
      </c>
      <c r="Q3">
        <v>8.2899999999999991</v>
      </c>
      <c r="R3">
        <v>4.83</v>
      </c>
      <c r="S3">
        <v>3.71</v>
      </c>
      <c r="T3">
        <v>7.19</v>
      </c>
      <c r="U3">
        <v>4.8</v>
      </c>
      <c r="V3">
        <v>3.17</v>
      </c>
      <c r="W3">
        <v>1.03</v>
      </c>
      <c r="X3">
        <v>3.36</v>
      </c>
      <c r="Y3">
        <v>3.61</v>
      </c>
      <c r="Z3">
        <v>2.82</v>
      </c>
      <c r="AA3">
        <v>1.5</v>
      </c>
      <c r="AB3">
        <v>5.42</v>
      </c>
      <c r="AC3">
        <v>-3.59</v>
      </c>
      <c r="AD3" s="2">
        <v>-3.5034408794351601</v>
      </c>
      <c r="AE3">
        <v>5.25</v>
      </c>
      <c r="AF3">
        <v>7.2</v>
      </c>
      <c r="AG3">
        <v>7.27</v>
      </c>
      <c r="AH3">
        <v>1.33</v>
      </c>
      <c r="AI3">
        <v>8.26</v>
      </c>
    </row>
    <row r="4" spans="1:35" x14ac:dyDescent="0.35">
      <c r="A4" t="s">
        <v>1</v>
      </c>
      <c r="B4">
        <v>12.31</v>
      </c>
      <c r="C4">
        <v>4.46</v>
      </c>
      <c r="D4">
        <v>-3.17</v>
      </c>
      <c r="E4">
        <v>8.7200000000000006</v>
      </c>
      <c r="F4">
        <v>2.67</v>
      </c>
      <c r="G4">
        <v>9.6300000000000008</v>
      </c>
      <c r="H4">
        <v>3.13</v>
      </c>
      <c r="I4">
        <v>5.01</v>
      </c>
      <c r="J4">
        <v>5.35</v>
      </c>
      <c r="K4">
        <v>7.52</v>
      </c>
      <c r="L4">
        <v>4.93</v>
      </c>
      <c r="M4">
        <v>6.99</v>
      </c>
      <c r="N4">
        <v>7.08</v>
      </c>
      <c r="O4">
        <v>6.43</v>
      </c>
      <c r="P4">
        <v>7.45</v>
      </c>
      <c r="Q4">
        <v>4.6500000000000004</v>
      </c>
      <c r="R4">
        <v>3.3</v>
      </c>
      <c r="S4">
        <v>6.2</v>
      </c>
      <c r="T4">
        <v>0.27</v>
      </c>
      <c r="U4">
        <v>-1.86</v>
      </c>
      <c r="V4">
        <v>-0.15</v>
      </c>
      <c r="W4">
        <v>1.92</v>
      </c>
      <c r="X4">
        <v>1.41</v>
      </c>
      <c r="Y4">
        <v>2.12</v>
      </c>
      <c r="Z4">
        <v>4.4400000000000004</v>
      </c>
      <c r="AA4">
        <v>1.52</v>
      </c>
      <c r="AB4">
        <v>5.79</v>
      </c>
      <c r="AC4">
        <v>-0.73</v>
      </c>
      <c r="AD4" s="2">
        <v>-2.2691488376400892</v>
      </c>
      <c r="AE4">
        <v>3.05</v>
      </c>
      <c r="AF4">
        <v>-2.7</v>
      </c>
      <c r="AG4">
        <v>-3.32</v>
      </c>
      <c r="AH4">
        <v>10.62</v>
      </c>
      <c r="AI4">
        <v>4.37</v>
      </c>
    </row>
    <row r="5" spans="1:35" x14ac:dyDescent="0.35">
      <c r="A5" t="s">
        <v>2</v>
      </c>
      <c r="B5">
        <v>5.62</v>
      </c>
      <c r="C5">
        <v>-2.82</v>
      </c>
      <c r="D5">
        <v>3.6</v>
      </c>
      <c r="E5">
        <v>-12.99</v>
      </c>
      <c r="F5">
        <v>1.8</v>
      </c>
      <c r="G5">
        <v>-10.63</v>
      </c>
      <c r="H5">
        <v>1.95</v>
      </c>
      <c r="I5">
        <v>1.8</v>
      </c>
      <c r="J5">
        <v>2.85</v>
      </c>
      <c r="K5">
        <v>0.82</v>
      </c>
      <c r="L5">
        <v>4.17</v>
      </c>
      <c r="M5">
        <v>5.09</v>
      </c>
      <c r="N5">
        <v>4.9000000000000004</v>
      </c>
      <c r="O5">
        <v>3.38</v>
      </c>
      <c r="P5">
        <v>6.32</v>
      </c>
      <c r="Q5">
        <v>2.44</v>
      </c>
      <c r="R5">
        <v>5.73</v>
      </c>
      <c r="S5">
        <v>1.48</v>
      </c>
      <c r="T5">
        <v>3.54</v>
      </c>
      <c r="U5">
        <v>0.57999999999999996</v>
      </c>
      <c r="V5">
        <v>2.67</v>
      </c>
      <c r="W5">
        <v>4.3</v>
      </c>
      <c r="X5">
        <v>4.4400000000000004</v>
      </c>
      <c r="Y5">
        <v>2.36</v>
      </c>
      <c r="Z5">
        <v>2.27</v>
      </c>
      <c r="AA5">
        <v>3.11</v>
      </c>
      <c r="AB5">
        <v>4.49</v>
      </c>
      <c r="AC5">
        <v>10.130000000000001</v>
      </c>
      <c r="AD5" s="2">
        <v>-20.246114380505031</v>
      </c>
      <c r="AE5">
        <v>2.5499999999999998</v>
      </c>
      <c r="AF5">
        <v>5.5</v>
      </c>
      <c r="AG5">
        <v>-0.21</v>
      </c>
      <c r="AH5">
        <v>-5.32</v>
      </c>
      <c r="AI5">
        <v>6.54</v>
      </c>
    </row>
    <row r="6" spans="1:35" x14ac:dyDescent="0.35">
      <c r="A6" t="s">
        <v>3</v>
      </c>
      <c r="B6">
        <v>2.57</v>
      </c>
      <c r="C6">
        <v>2.77</v>
      </c>
      <c r="D6">
        <v>-10.98</v>
      </c>
      <c r="E6">
        <v>-25.98</v>
      </c>
      <c r="F6">
        <v>-0.19</v>
      </c>
      <c r="G6">
        <v>-32.01</v>
      </c>
      <c r="H6">
        <v>-0.39</v>
      </c>
      <c r="I6">
        <v>-1.41</v>
      </c>
      <c r="J6">
        <v>0.59</v>
      </c>
      <c r="K6">
        <v>-3.17</v>
      </c>
      <c r="L6">
        <v>4.9800000000000004</v>
      </c>
      <c r="M6">
        <v>1.06</v>
      </c>
      <c r="N6">
        <v>4.33</v>
      </c>
      <c r="O6">
        <v>-1.1000000000000001</v>
      </c>
      <c r="P6">
        <v>7.89</v>
      </c>
      <c r="Q6">
        <v>-2.99</v>
      </c>
      <c r="R6">
        <v>3.66</v>
      </c>
      <c r="S6">
        <v>-3.18</v>
      </c>
      <c r="T6">
        <v>-0.73</v>
      </c>
      <c r="U6">
        <v>-11.04</v>
      </c>
      <c r="V6">
        <v>0.09</v>
      </c>
      <c r="W6">
        <v>0.56999999999999995</v>
      </c>
      <c r="X6">
        <v>-0.45</v>
      </c>
      <c r="Y6">
        <v>0.86</v>
      </c>
      <c r="Z6">
        <v>0.83</v>
      </c>
      <c r="AA6">
        <v>-0.35</v>
      </c>
      <c r="AB6">
        <v>-3.33</v>
      </c>
      <c r="AC6">
        <v>10.94</v>
      </c>
      <c r="AD6" s="2">
        <v>-45.142993237950726</v>
      </c>
      <c r="AE6">
        <v>-1.78</v>
      </c>
      <c r="AF6">
        <v>-2.79</v>
      </c>
      <c r="AG6">
        <v>-9.85</v>
      </c>
      <c r="AH6">
        <v>-27.39</v>
      </c>
      <c r="AI6">
        <v>-14.88</v>
      </c>
    </row>
    <row r="7" spans="1:35" x14ac:dyDescent="0.35">
      <c r="A7" t="s">
        <v>4</v>
      </c>
      <c r="B7">
        <v>4.03</v>
      </c>
      <c r="C7">
        <v>3.33</v>
      </c>
      <c r="D7">
        <v>7.11</v>
      </c>
      <c r="E7">
        <v>-4.54</v>
      </c>
      <c r="F7">
        <v>2.2999999999999998</v>
      </c>
      <c r="G7">
        <v>-0.82</v>
      </c>
      <c r="H7">
        <v>-1.05</v>
      </c>
      <c r="I7">
        <v>9.48</v>
      </c>
      <c r="J7">
        <v>1.9</v>
      </c>
      <c r="K7">
        <v>1.89</v>
      </c>
      <c r="L7">
        <v>1.82</v>
      </c>
      <c r="M7">
        <v>0.52</v>
      </c>
      <c r="N7">
        <v>-0.13</v>
      </c>
      <c r="O7">
        <v>0.82</v>
      </c>
      <c r="P7">
        <v>3.61</v>
      </c>
      <c r="Q7">
        <v>-1.45</v>
      </c>
      <c r="R7">
        <v>0.9</v>
      </c>
      <c r="S7">
        <v>-0.69</v>
      </c>
      <c r="T7">
        <v>-0.57999999999999996</v>
      </c>
      <c r="U7">
        <v>-0.99</v>
      </c>
      <c r="V7">
        <v>-0.72</v>
      </c>
      <c r="W7">
        <v>0.28999999999999998</v>
      </c>
      <c r="X7">
        <v>-0.76</v>
      </c>
      <c r="Y7">
        <v>-1.24</v>
      </c>
      <c r="Z7">
        <v>-0.27</v>
      </c>
      <c r="AA7">
        <v>1.74</v>
      </c>
      <c r="AB7">
        <v>1.3</v>
      </c>
      <c r="AC7">
        <v>2.37</v>
      </c>
      <c r="AD7" s="2">
        <v>3.0156318416828753</v>
      </c>
      <c r="AE7">
        <v>1.34</v>
      </c>
      <c r="AF7">
        <v>0.78</v>
      </c>
      <c r="AG7">
        <v>-3.75</v>
      </c>
      <c r="AH7">
        <v>-11.74</v>
      </c>
      <c r="AI7">
        <v>-7.96</v>
      </c>
    </row>
    <row r="8" spans="1:35" x14ac:dyDescent="0.35">
      <c r="A8" t="s">
        <v>5</v>
      </c>
      <c r="B8">
        <v>2.0499999999999998</v>
      </c>
      <c r="C8">
        <v>-2.15</v>
      </c>
      <c r="D8">
        <v>8.34</v>
      </c>
      <c r="E8">
        <v>-0.23</v>
      </c>
      <c r="F8">
        <v>8.93</v>
      </c>
      <c r="G8">
        <v>12.54</v>
      </c>
      <c r="H8">
        <v>-0.48</v>
      </c>
      <c r="I8">
        <v>1.62</v>
      </c>
      <c r="J8">
        <v>2.4500000000000002</v>
      </c>
      <c r="K8">
        <v>2.04</v>
      </c>
      <c r="L8">
        <v>4.45</v>
      </c>
      <c r="M8">
        <v>-2.0099999999999998</v>
      </c>
      <c r="N8">
        <v>1.28</v>
      </c>
      <c r="O8">
        <v>4.5999999999999996</v>
      </c>
      <c r="P8">
        <v>1.84</v>
      </c>
      <c r="Q8">
        <v>1.4</v>
      </c>
      <c r="R8">
        <v>1.23</v>
      </c>
      <c r="S8">
        <v>0.11</v>
      </c>
      <c r="T8">
        <v>2.6</v>
      </c>
      <c r="U8">
        <v>11.26</v>
      </c>
      <c r="V8">
        <v>4.2</v>
      </c>
      <c r="W8">
        <v>1.64</v>
      </c>
      <c r="X8">
        <v>1.35</v>
      </c>
      <c r="Y8">
        <v>0.93</v>
      </c>
      <c r="Z8">
        <v>0.26</v>
      </c>
      <c r="AA8">
        <v>2.2599999999999998</v>
      </c>
      <c r="AB8">
        <v>5.41</v>
      </c>
      <c r="AC8">
        <v>-8.7899999999999991</v>
      </c>
      <c r="AD8" s="2">
        <v>18.649020606317034</v>
      </c>
      <c r="AE8">
        <v>2.75</v>
      </c>
      <c r="AF8">
        <v>3.34</v>
      </c>
      <c r="AG8">
        <v>3.79</v>
      </c>
      <c r="AH8">
        <v>4.8899999999999997</v>
      </c>
      <c r="AI8">
        <v>-0.37</v>
      </c>
    </row>
    <row r="9" spans="1:35" x14ac:dyDescent="0.35">
      <c r="A9" t="s">
        <v>6</v>
      </c>
      <c r="B9">
        <v>0.32</v>
      </c>
      <c r="C9">
        <v>2.98</v>
      </c>
      <c r="D9">
        <v>11.44</v>
      </c>
      <c r="E9">
        <v>26.55</v>
      </c>
      <c r="F9">
        <v>3.87</v>
      </c>
      <c r="G9">
        <v>17.29</v>
      </c>
      <c r="H9">
        <v>5.74</v>
      </c>
      <c r="I9">
        <v>0.96</v>
      </c>
      <c r="J9">
        <v>1.51</v>
      </c>
      <c r="K9">
        <v>3.97</v>
      </c>
      <c r="L9">
        <v>1.38</v>
      </c>
      <c r="M9">
        <v>1.37</v>
      </c>
      <c r="N9">
        <v>1.58</v>
      </c>
      <c r="O9">
        <v>3.72</v>
      </c>
      <c r="P9">
        <v>2.0299999999999998</v>
      </c>
      <c r="Q9">
        <v>5.78</v>
      </c>
      <c r="R9">
        <v>1.86</v>
      </c>
      <c r="S9">
        <v>1.84</v>
      </c>
      <c r="T9">
        <v>2.83</v>
      </c>
      <c r="U9">
        <v>10.69</v>
      </c>
      <c r="V9">
        <v>5.08</v>
      </c>
      <c r="W9">
        <v>1.53</v>
      </c>
      <c r="X9">
        <v>1.93</v>
      </c>
      <c r="Y9">
        <v>2.2000000000000002</v>
      </c>
      <c r="Z9">
        <v>1.86</v>
      </c>
      <c r="AA9">
        <v>1.41</v>
      </c>
      <c r="AB9">
        <v>5.85</v>
      </c>
      <c r="AC9">
        <v>-2.04</v>
      </c>
      <c r="AD9" s="2">
        <v>23.841689289260803</v>
      </c>
      <c r="AE9">
        <v>3.66</v>
      </c>
      <c r="AF9">
        <v>1.04</v>
      </c>
      <c r="AG9">
        <v>6.8</v>
      </c>
      <c r="AH9">
        <v>19.93</v>
      </c>
      <c r="AI9">
        <v>4.2699999999999996</v>
      </c>
    </row>
    <row r="10" spans="1:35" x14ac:dyDescent="0.35">
      <c r="A10" t="s">
        <v>7</v>
      </c>
      <c r="B10">
        <v>8.42</v>
      </c>
      <c r="C10">
        <v>4.57</v>
      </c>
      <c r="D10">
        <v>13.16</v>
      </c>
      <c r="E10">
        <v>-7.62</v>
      </c>
      <c r="F10">
        <v>1.6</v>
      </c>
      <c r="G10">
        <v>-4.59</v>
      </c>
      <c r="H10">
        <v>2.0099999999999998</v>
      </c>
      <c r="I10">
        <v>4.0999999999999996</v>
      </c>
      <c r="J10">
        <v>2.39</v>
      </c>
      <c r="K10">
        <v>-0.18</v>
      </c>
      <c r="L10">
        <v>-0.31</v>
      </c>
      <c r="M10">
        <v>-2.57</v>
      </c>
      <c r="N10">
        <v>0.11</v>
      </c>
      <c r="O10">
        <v>-1.77</v>
      </c>
      <c r="P10">
        <v>2.74</v>
      </c>
      <c r="Q10">
        <v>-1.28</v>
      </c>
      <c r="R10">
        <v>3.12</v>
      </c>
      <c r="S10">
        <v>-0.99</v>
      </c>
      <c r="T10">
        <v>0.71</v>
      </c>
      <c r="U10">
        <v>-5.35</v>
      </c>
      <c r="V10">
        <v>0.39</v>
      </c>
      <c r="W10">
        <v>-1.29</v>
      </c>
      <c r="X10">
        <v>-0.38</v>
      </c>
      <c r="Y10">
        <v>1.63</v>
      </c>
      <c r="Z10">
        <v>1.52</v>
      </c>
      <c r="AA10">
        <v>5.62</v>
      </c>
      <c r="AB10">
        <v>2.79</v>
      </c>
      <c r="AC10">
        <v>5.41</v>
      </c>
      <c r="AD10" s="2">
        <v>-13.464759498063817</v>
      </c>
      <c r="AE10">
        <v>0.28999999999999998</v>
      </c>
      <c r="AF10">
        <v>6.54</v>
      </c>
      <c r="AG10">
        <v>-4.49</v>
      </c>
      <c r="AH10">
        <v>-3.2</v>
      </c>
      <c r="AI10">
        <v>4.91</v>
      </c>
    </row>
    <row r="11" spans="1:35" x14ac:dyDescent="0.35">
      <c r="A11" t="s">
        <v>10</v>
      </c>
      <c r="B11">
        <v>7.27</v>
      </c>
      <c r="C11">
        <v>8.85</v>
      </c>
      <c r="D11">
        <v>3.21</v>
      </c>
      <c r="E11">
        <v>43.7</v>
      </c>
      <c r="F11">
        <v>3.39</v>
      </c>
      <c r="G11">
        <v>37.01</v>
      </c>
      <c r="H11">
        <v>22.05</v>
      </c>
      <c r="I11">
        <v>4.66</v>
      </c>
      <c r="J11">
        <v>1.68</v>
      </c>
      <c r="K11">
        <v>5.55</v>
      </c>
      <c r="L11">
        <v>3.92</v>
      </c>
      <c r="M11">
        <v>2.57</v>
      </c>
      <c r="N11">
        <v>1.52</v>
      </c>
      <c r="O11">
        <v>10.55</v>
      </c>
      <c r="P11">
        <v>9.3000000000000007</v>
      </c>
      <c r="Q11">
        <v>8.9499999999999993</v>
      </c>
      <c r="R11">
        <v>3.63</v>
      </c>
      <c r="S11">
        <v>3.89</v>
      </c>
      <c r="T11">
        <v>8.1199999999999992</v>
      </c>
      <c r="U11">
        <v>6.19</v>
      </c>
      <c r="V11">
        <v>6.52</v>
      </c>
      <c r="W11">
        <v>2.6</v>
      </c>
      <c r="X11">
        <v>5.27</v>
      </c>
      <c r="Y11">
        <v>5.18</v>
      </c>
      <c r="Z11">
        <v>4.0199999999999996</v>
      </c>
      <c r="AA11">
        <v>4.3899999999999997</v>
      </c>
      <c r="AB11">
        <v>4.7</v>
      </c>
      <c r="AC11">
        <v>7.16</v>
      </c>
      <c r="AD11" s="2">
        <v>17.643205739122479</v>
      </c>
      <c r="AE11">
        <v>5.61</v>
      </c>
      <c r="AF11">
        <v>7.81</v>
      </c>
      <c r="AG11">
        <v>6.59</v>
      </c>
      <c r="AH11">
        <v>16.100000000000001</v>
      </c>
      <c r="AI11">
        <v>13.34</v>
      </c>
    </row>
    <row r="12" spans="1:35" x14ac:dyDescent="0.35">
      <c r="A12" t="s">
        <v>11</v>
      </c>
      <c r="B12">
        <v>6.61</v>
      </c>
      <c r="C12">
        <v>-5.64</v>
      </c>
      <c r="D12">
        <v>6.95</v>
      </c>
      <c r="E12">
        <v>-3.04</v>
      </c>
      <c r="F12">
        <v>2.3199999999999998</v>
      </c>
      <c r="G12">
        <v>-8.0399999999999991</v>
      </c>
      <c r="H12">
        <v>1.19</v>
      </c>
      <c r="I12">
        <v>-2.92</v>
      </c>
      <c r="J12">
        <v>2.02</v>
      </c>
      <c r="K12">
        <v>-5.65</v>
      </c>
      <c r="L12">
        <v>1.45</v>
      </c>
      <c r="M12">
        <v>1.58</v>
      </c>
      <c r="N12">
        <v>2.38</v>
      </c>
      <c r="O12">
        <v>-7.71</v>
      </c>
      <c r="P12">
        <v>5.68</v>
      </c>
      <c r="Q12">
        <v>-5.88</v>
      </c>
      <c r="R12">
        <v>1.43</v>
      </c>
      <c r="S12">
        <v>-1.68</v>
      </c>
      <c r="T12">
        <v>0.71</v>
      </c>
      <c r="U12">
        <v>-5.2</v>
      </c>
      <c r="V12">
        <v>-0.28999999999999998</v>
      </c>
      <c r="W12">
        <v>2.27</v>
      </c>
      <c r="X12">
        <v>2.0299999999999998</v>
      </c>
      <c r="Y12">
        <v>2.2200000000000002</v>
      </c>
      <c r="Z12">
        <v>0.59</v>
      </c>
      <c r="AA12">
        <v>4.1399999999999997</v>
      </c>
      <c r="AB12">
        <v>1.57</v>
      </c>
      <c r="AC12">
        <v>7.07</v>
      </c>
      <c r="AD12" s="2">
        <v>-11.348769291666427</v>
      </c>
      <c r="AE12">
        <v>-1.69</v>
      </c>
      <c r="AF12">
        <v>0.01</v>
      </c>
      <c r="AG12">
        <v>-5.59</v>
      </c>
      <c r="AH12">
        <v>-6.05</v>
      </c>
      <c r="AI12">
        <v>-8.39</v>
      </c>
    </row>
    <row r="13" spans="1:35" x14ac:dyDescent="0.35">
      <c r="A13" t="s">
        <v>12</v>
      </c>
      <c r="B13">
        <v>7.33</v>
      </c>
      <c r="C13">
        <v>-0.42</v>
      </c>
      <c r="D13">
        <v>5.2</v>
      </c>
      <c r="E13">
        <v>-1.54</v>
      </c>
      <c r="F13">
        <v>-0.59</v>
      </c>
      <c r="G13">
        <v>-1.77</v>
      </c>
      <c r="H13">
        <v>-0.62</v>
      </c>
      <c r="I13">
        <v>7.21</v>
      </c>
      <c r="J13">
        <v>1.94</v>
      </c>
      <c r="K13">
        <v>1.24</v>
      </c>
      <c r="L13">
        <v>1.72</v>
      </c>
      <c r="M13">
        <v>0.91</v>
      </c>
      <c r="N13">
        <v>1.81</v>
      </c>
      <c r="O13">
        <v>-0.76</v>
      </c>
      <c r="P13">
        <v>2.76</v>
      </c>
      <c r="Q13">
        <v>-0.3</v>
      </c>
      <c r="R13">
        <v>1.01</v>
      </c>
      <c r="S13">
        <v>1.21</v>
      </c>
      <c r="T13">
        <v>-2.39</v>
      </c>
      <c r="U13">
        <v>-0.93</v>
      </c>
      <c r="V13">
        <v>-1.87</v>
      </c>
      <c r="W13">
        <v>1.91</v>
      </c>
      <c r="X13">
        <v>1.73</v>
      </c>
      <c r="Y13">
        <v>1.38</v>
      </c>
      <c r="Z13">
        <v>1.17</v>
      </c>
      <c r="AA13">
        <v>1.44</v>
      </c>
      <c r="AB13">
        <v>0.43</v>
      </c>
      <c r="AC13">
        <v>16.2</v>
      </c>
      <c r="AD13" s="2">
        <v>-4.8679857738014087</v>
      </c>
      <c r="AE13">
        <v>1.74</v>
      </c>
      <c r="AF13">
        <v>-6.1</v>
      </c>
      <c r="AG13">
        <v>-1.67</v>
      </c>
      <c r="AH13">
        <v>1.21</v>
      </c>
      <c r="AI13">
        <v>0.4</v>
      </c>
    </row>
    <row r="14" spans="1:35" x14ac:dyDescent="0.35">
      <c r="B14" s="3">
        <f t="shared" ref="B14:AI14" si="0">CORREL(B3:B13,$AD$3:$AD$13)</f>
        <v>-0.14050986796011278</v>
      </c>
      <c r="C14" s="3">
        <f t="shared" si="0"/>
        <v>0.16610303056580858</v>
      </c>
      <c r="D14" s="3">
        <f t="shared" si="0"/>
        <v>0.51763252961868822</v>
      </c>
      <c r="E14" s="3">
        <f t="shared" si="0"/>
        <v>0.80463189713276462</v>
      </c>
      <c r="F14" s="3">
        <f t="shared" si="0"/>
        <v>0.68070682728819143</v>
      </c>
      <c r="G14" s="3">
        <f t="shared" si="0"/>
        <v>0.89560731346985922</v>
      </c>
      <c r="H14" s="3">
        <f t="shared" si="0"/>
        <v>0.43117368387540184</v>
      </c>
      <c r="I14" s="3">
        <f t="shared" si="0"/>
        <v>0.287987891831265</v>
      </c>
      <c r="J14" s="3">
        <f t="shared" si="0"/>
        <v>0.12400647997772285</v>
      </c>
      <c r="K14" s="3">
        <f t="shared" si="0"/>
        <v>0.61107370550305762</v>
      </c>
      <c r="L14" s="3">
        <f t="shared" si="0"/>
        <v>-8.2213466294513343E-2</v>
      </c>
      <c r="M14" s="3">
        <f t="shared" si="0"/>
        <v>-9.3481475045261081E-2</v>
      </c>
      <c r="N14" s="3">
        <f t="shared" si="0"/>
        <v>-0.26684823614489239</v>
      </c>
      <c r="O14" s="3">
        <f t="shared" si="0"/>
        <v>0.53002559840572072</v>
      </c>
      <c r="P14" s="3">
        <f t="shared" si="0"/>
        <v>-0.31296040508034367</v>
      </c>
      <c r="Q14" s="3">
        <f t="shared" si="0"/>
        <v>0.55147755200748649</v>
      </c>
      <c r="R14" s="3">
        <f t="shared" si="0"/>
        <v>-0.4024750569031863</v>
      </c>
      <c r="S14" s="3">
        <f t="shared" si="0"/>
        <v>0.4890002054789977</v>
      </c>
      <c r="T14" s="3">
        <f t="shared" si="0"/>
        <v>0.406270265996445</v>
      </c>
      <c r="U14" s="3">
        <f t="shared" si="0"/>
        <v>0.88303404886409564</v>
      </c>
      <c r="V14" s="3">
        <f t="shared" si="0"/>
        <v>0.58655607328735748</v>
      </c>
      <c r="W14" s="3">
        <f t="shared" si="0"/>
        <v>0.11647981539223025</v>
      </c>
      <c r="X14" s="3">
        <f t="shared" si="0"/>
        <v>0.30861466787262309</v>
      </c>
      <c r="Y14" s="3">
        <f t="shared" si="0"/>
        <v>0.22548946886640789</v>
      </c>
      <c r="Z14" s="3">
        <f t="shared" si="0"/>
        <v>0.16766951680588807</v>
      </c>
      <c r="AA14" s="3">
        <f t="shared" si="0"/>
        <v>0.19106301706282908</v>
      </c>
      <c r="AB14" s="3">
        <f t="shared" si="0"/>
        <v>0.72376853929933127</v>
      </c>
      <c r="AC14" s="3">
        <f t="shared" si="0"/>
        <v>-0.58218539418740956</v>
      </c>
      <c r="AD14" s="3">
        <f t="shared" si="0"/>
        <v>1</v>
      </c>
      <c r="AE14" s="3">
        <f t="shared" si="0"/>
        <v>0.68353970072255366</v>
      </c>
      <c r="AF14" s="3">
        <f t="shared" si="0"/>
        <v>0.25798574057223317</v>
      </c>
      <c r="AG14" s="3">
        <f t="shared" si="0"/>
        <v>0.77826976712631712</v>
      </c>
      <c r="AH14" s="3">
        <f t="shared" si="0"/>
        <v>0.85347982260910815</v>
      </c>
      <c r="AI14" s="3">
        <f t="shared" si="0"/>
        <v>0.52757387063548211</v>
      </c>
    </row>
    <row r="16" spans="1:35" x14ac:dyDescent="0.35">
      <c r="A16" t="s">
        <v>43</v>
      </c>
      <c r="B16">
        <v>2.68</v>
      </c>
      <c r="C16">
        <v>0.81</v>
      </c>
      <c r="D16">
        <v>103.84</v>
      </c>
      <c r="F16">
        <v>15.3</v>
      </c>
      <c r="G16">
        <v>14.94</v>
      </c>
      <c r="H16">
        <v>1.66</v>
      </c>
      <c r="I16">
        <v>4.92</v>
      </c>
      <c r="J16">
        <v>5.15</v>
      </c>
      <c r="K16">
        <v>2.99</v>
      </c>
      <c r="M16">
        <v>5.93</v>
      </c>
      <c r="N16">
        <v>0.03</v>
      </c>
      <c r="O16">
        <v>0.76</v>
      </c>
      <c r="Q16">
        <v>2.54</v>
      </c>
      <c r="S16">
        <v>-0.35</v>
      </c>
      <c r="T16">
        <v>6.33</v>
      </c>
      <c r="U16">
        <v>21.12</v>
      </c>
      <c r="Y16">
        <v>5.59</v>
      </c>
      <c r="AA16">
        <v>2.69</v>
      </c>
      <c r="AD16" s="2">
        <v>40.12091970455085</v>
      </c>
      <c r="AE16">
        <v>6.27</v>
      </c>
      <c r="AF16">
        <v>3.84</v>
      </c>
      <c r="AI16">
        <v>12.14</v>
      </c>
    </row>
    <row r="17" spans="1:35" x14ac:dyDescent="0.35">
      <c r="A17" t="s">
        <v>44</v>
      </c>
      <c r="B17">
        <v>5.38</v>
      </c>
      <c r="C17">
        <v>-3.32</v>
      </c>
      <c r="D17">
        <v>15.15</v>
      </c>
      <c r="F17">
        <v>17.600000000000001</v>
      </c>
      <c r="G17">
        <v>16.73</v>
      </c>
      <c r="H17">
        <v>2.57</v>
      </c>
      <c r="I17">
        <v>1.19</v>
      </c>
      <c r="J17">
        <v>4.66</v>
      </c>
      <c r="K17">
        <v>-1.06</v>
      </c>
      <c r="M17">
        <v>4.25</v>
      </c>
      <c r="N17">
        <v>5.74</v>
      </c>
      <c r="O17">
        <v>3.63</v>
      </c>
      <c r="Q17">
        <v>3.79</v>
      </c>
      <c r="S17">
        <v>1.91</v>
      </c>
      <c r="T17">
        <v>3.41</v>
      </c>
      <c r="U17">
        <v>2.23</v>
      </c>
      <c r="Y17">
        <v>3.58</v>
      </c>
      <c r="AA17">
        <v>2.2200000000000002</v>
      </c>
      <c r="AD17" s="2">
        <v>42.121708079154921</v>
      </c>
      <c r="AE17">
        <v>2.42</v>
      </c>
      <c r="AF17">
        <v>2.34</v>
      </c>
      <c r="AG17">
        <v>0.93</v>
      </c>
      <c r="AH17">
        <v>7.76</v>
      </c>
      <c r="AI17">
        <v>4.9800000000000004</v>
      </c>
    </row>
    <row r="18" spans="1:35" x14ac:dyDescent="0.35">
      <c r="A18" t="s">
        <v>45</v>
      </c>
      <c r="B18">
        <v>9.6199999999999992</v>
      </c>
      <c r="C18">
        <v>5.8</v>
      </c>
      <c r="D18">
        <v>18.64</v>
      </c>
      <c r="F18">
        <v>0.09</v>
      </c>
      <c r="G18">
        <v>9.14</v>
      </c>
      <c r="H18">
        <v>2.66</v>
      </c>
      <c r="I18">
        <v>5.29</v>
      </c>
      <c r="J18">
        <v>5.0999999999999996</v>
      </c>
      <c r="K18">
        <v>1.88</v>
      </c>
      <c r="M18">
        <v>7.95</v>
      </c>
      <c r="N18">
        <v>5.84</v>
      </c>
      <c r="O18">
        <v>4.5999999999999996</v>
      </c>
      <c r="Q18">
        <v>4.96</v>
      </c>
      <c r="S18">
        <v>5.61</v>
      </c>
      <c r="T18">
        <v>11.58</v>
      </c>
      <c r="U18">
        <v>9.2799999999999994</v>
      </c>
      <c r="Y18">
        <v>6.31</v>
      </c>
      <c r="AA18">
        <v>2.4700000000000002</v>
      </c>
      <c r="AD18" s="2">
        <v>12.09619526202439</v>
      </c>
      <c r="AE18">
        <v>5.66</v>
      </c>
      <c r="AF18">
        <v>16.16</v>
      </c>
      <c r="AG18">
        <v>4.1500000000000004</v>
      </c>
      <c r="AH18">
        <v>46.41</v>
      </c>
      <c r="AI18">
        <v>6.93</v>
      </c>
    </row>
    <row r="19" spans="1:35" x14ac:dyDescent="0.35">
      <c r="A19" t="s">
        <v>46</v>
      </c>
      <c r="B19">
        <v>6.97</v>
      </c>
      <c r="C19">
        <v>11.86</v>
      </c>
      <c r="D19">
        <v>11.84</v>
      </c>
      <c r="F19">
        <v>3.38</v>
      </c>
      <c r="G19">
        <v>-0.9</v>
      </c>
      <c r="H19">
        <v>0.84</v>
      </c>
      <c r="I19">
        <v>3.54</v>
      </c>
      <c r="J19">
        <v>6.52</v>
      </c>
      <c r="K19">
        <v>0.73</v>
      </c>
      <c r="M19">
        <v>3.06</v>
      </c>
      <c r="N19">
        <v>6.69</v>
      </c>
      <c r="O19">
        <v>2.96</v>
      </c>
      <c r="Q19">
        <v>3.57</v>
      </c>
      <c r="S19">
        <v>4.28</v>
      </c>
      <c r="T19">
        <v>11.19</v>
      </c>
      <c r="U19">
        <v>10.29</v>
      </c>
      <c r="Y19">
        <v>3.65</v>
      </c>
      <c r="AA19">
        <v>5.36</v>
      </c>
      <c r="AD19" s="2">
        <v>26.87986978332799</v>
      </c>
      <c r="AE19">
        <v>4.78</v>
      </c>
      <c r="AF19">
        <v>15.8</v>
      </c>
      <c r="AG19">
        <v>15.54</v>
      </c>
      <c r="AH19">
        <v>13.55</v>
      </c>
      <c r="AI19">
        <v>7.14</v>
      </c>
    </row>
    <row r="20" spans="1:35" x14ac:dyDescent="0.35">
      <c r="A20" t="s">
        <v>47</v>
      </c>
      <c r="B20">
        <v>9.09</v>
      </c>
      <c r="C20">
        <v>12.87</v>
      </c>
      <c r="D20">
        <v>22.08</v>
      </c>
      <c r="F20">
        <v>24.3</v>
      </c>
      <c r="G20">
        <v>12.35</v>
      </c>
      <c r="H20">
        <v>0.19</v>
      </c>
      <c r="I20">
        <v>8.69</v>
      </c>
      <c r="J20">
        <v>9.52</v>
      </c>
      <c r="K20">
        <v>1.62</v>
      </c>
      <c r="M20">
        <v>5.47</v>
      </c>
      <c r="N20">
        <v>9.49</v>
      </c>
      <c r="O20">
        <v>4.2</v>
      </c>
      <c r="Q20">
        <v>4.6399999999999997</v>
      </c>
      <c r="S20">
        <v>4.53</v>
      </c>
      <c r="T20">
        <v>2.63</v>
      </c>
      <c r="U20">
        <v>11.96</v>
      </c>
      <c r="Y20">
        <v>2.89</v>
      </c>
      <c r="AA20">
        <v>3.08</v>
      </c>
      <c r="AD20" s="2">
        <v>5.4480068139517668</v>
      </c>
      <c r="AE20">
        <v>6.16</v>
      </c>
      <c r="AF20">
        <v>0.71</v>
      </c>
      <c r="AG20">
        <v>18.899999999999999</v>
      </c>
      <c r="AH20">
        <v>43.46</v>
      </c>
      <c r="AI20">
        <v>5.5</v>
      </c>
    </row>
    <row r="21" spans="1:35" x14ac:dyDescent="0.35">
      <c r="A21" t="s">
        <v>48</v>
      </c>
      <c r="B21">
        <v>15.27</v>
      </c>
      <c r="C21">
        <v>5.47</v>
      </c>
      <c r="D21">
        <v>8.7899999999999991</v>
      </c>
      <c r="F21">
        <v>3.43</v>
      </c>
      <c r="G21">
        <v>-4.29</v>
      </c>
      <c r="H21">
        <v>0.96</v>
      </c>
      <c r="I21">
        <v>13.49</v>
      </c>
      <c r="J21">
        <v>6.11</v>
      </c>
      <c r="K21">
        <v>3.43</v>
      </c>
      <c r="M21">
        <v>4.93</v>
      </c>
      <c r="N21">
        <v>9.6</v>
      </c>
      <c r="O21">
        <v>2.2000000000000002</v>
      </c>
      <c r="Q21">
        <v>-0.26</v>
      </c>
      <c r="S21">
        <v>0.74</v>
      </c>
      <c r="T21">
        <v>6.97</v>
      </c>
      <c r="U21">
        <v>-6.12</v>
      </c>
      <c r="Y21">
        <v>0.46</v>
      </c>
      <c r="AA21">
        <v>3.01</v>
      </c>
      <c r="AD21" s="2">
        <v>-16.519022687890882</v>
      </c>
      <c r="AE21">
        <v>2.2200000000000002</v>
      </c>
      <c r="AF21">
        <v>7.49</v>
      </c>
      <c r="AG21">
        <v>-11.11</v>
      </c>
      <c r="AH21">
        <v>-7.38</v>
      </c>
      <c r="AI21">
        <v>7.75</v>
      </c>
    </row>
    <row r="22" spans="1:35" x14ac:dyDescent="0.35">
      <c r="A22" t="s">
        <v>49</v>
      </c>
      <c r="B22">
        <v>15.6</v>
      </c>
      <c r="C22">
        <v>22.33</v>
      </c>
      <c r="D22">
        <v>24.82</v>
      </c>
      <c r="F22">
        <v>5.68</v>
      </c>
      <c r="G22">
        <v>16</v>
      </c>
      <c r="H22">
        <v>5.37</v>
      </c>
      <c r="I22">
        <v>3.73</v>
      </c>
      <c r="J22">
        <v>7.37</v>
      </c>
      <c r="K22">
        <v>12.08</v>
      </c>
      <c r="M22">
        <v>-0.99</v>
      </c>
      <c r="N22">
        <v>3.97</v>
      </c>
      <c r="O22">
        <v>5.33</v>
      </c>
      <c r="Q22">
        <v>5.33</v>
      </c>
      <c r="S22">
        <v>6.68</v>
      </c>
      <c r="T22">
        <v>2.68</v>
      </c>
      <c r="U22">
        <v>8.66</v>
      </c>
      <c r="Y22">
        <v>2.82</v>
      </c>
      <c r="AA22">
        <v>3.52</v>
      </c>
      <c r="AD22" s="2">
        <v>21.971375000582505</v>
      </c>
      <c r="AE22">
        <v>5.7</v>
      </c>
      <c r="AF22">
        <v>1.22</v>
      </c>
      <c r="AG22">
        <v>8.65</v>
      </c>
      <c r="AH22">
        <v>4.78</v>
      </c>
      <c r="AI22">
        <v>4.0199999999999996</v>
      </c>
    </row>
    <row r="23" spans="1:35" x14ac:dyDescent="0.35">
      <c r="A23" t="s">
        <v>50</v>
      </c>
      <c r="B23">
        <v>7.3</v>
      </c>
      <c r="C23">
        <v>9.64</v>
      </c>
      <c r="D23">
        <v>26.6</v>
      </c>
      <c r="F23">
        <v>15.53</v>
      </c>
      <c r="G23">
        <v>16.86</v>
      </c>
      <c r="H23">
        <v>1.64</v>
      </c>
      <c r="I23">
        <v>7.12</v>
      </c>
      <c r="J23">
        <v>11.68</v>
      </c>
      <c r="K23">
        <v>7.46</v>
      </c>
      <c r="M23">
        <v>2.3199999999999998</v>
      </c>
      <c r="N23">
        <v>8.1</v>
      </c>
      <c r="O23">
        <v>5.38</v>
      </c>
      <c r="Q23">
        <v>8.61</v>
      </c>
      <c r="S23">
        <v>5.98</v>
      </c>
      <c r="T23">
        <v>5.74</v>
      </c>
      <c r="U23">
        <v>11.06</v>
      </c>
      <c r="Y23">
        <v>3.11</v>
      </c>
      <c r="AA23">
        <v>4.21</v>
      </c>
      <c r="AD23" s="2">
        <v>31.496062992125971</v>
      </c>
      <c r="AE23">
        <v>7.26</v>
      </c>
      <c r="AF23">
        <v>4.0599999999999996</v>
      </c>
      <c r="AG23">
        <v>13.62</v>
      </c>
      <c r="AH23">
        <v>21.99</v>
      </c>
      <c r="AI23">
        <v>9.16</v>
      </c>
    </row>
    <row r="24" spans="1:35" x14ac:dyDescent="0.35">
      <c r="A24" t="s">
        <v>0</v>
      </c>
      <c r="B24">
        <v>9.9</v>
      </c>
      <c r="C24">
        <v>10.52</v>
      </c>
      <c r="D24">
        <v>8.19</v>
      </c>
      <c r="F24">
        <v>9.1999999999999993</v>
      </c>
      <c r="G24">
        <v>10.02</v>
      </c>
      <c r="H24">
        <v>12.87</v>
      </c>
      <c r="I24">
        <v>8.1300000000000008</v>
      </c>
      <c r="J24">
        <v>7.39</v>
      </c>
      <c r="K24">
        <v>2.19</v>
      </c>
      <c r="M24">
        <v>3.21</v>
      </c>
      <c r="N24">
        <v>6.17</v>
      </c>
      <c r="O24">
        <v>3.55</v>
      </c>
      <c r="Q24">
        <v>6.62</v>
      </c>
      <c r="S24">
        <v>2.93</v>
      </c>
      <c r="T24">
        <v>6.77</v>
      </c>
      <c r="U24">
        <v>6.26</v>
      </c>
      <c r="Y24">
        <v>2.62</v>
      </c>
      <c r="AA24">
        <v>3.6</v>
      </c>
      <c r="AD24" s="2">
        <v>-3.5034408794351601</v>
      </c>
      <c r="AE24">
        <v>5.41</v>
      </c>
      <c r="AF24">
        <v>7.43</v>
      </c>
      <c r="AG24">
        <v>7.07</v>
      </c>
      <c r="AH24">
        <v>5.0599999999999996</v>
      </c>
      <c r="AI24">
        <v>6.09</v>
      </c>
    </row>
    <row r="25" spans="1:35" x14ac:dyDescent="0.35">
      <c r="A25" t="s">
        <v>1</v>
      </c>
      <c r="B25">
        <v>12.76</v>
      </c>
      <c r="C25">
        <v>5.6</v>
      </c>
      <c r="D25">
        <v>-0.12</v>
      </c>
      <c r="F25">
        <v>-8.5299999999999994</v>
      </c>
      <c r="G25">
        <v>11.61</v>
      </c>
      <c r="H25">
        <v>22.23</v>
      </c>
      <c r="I25">
        <v>3.24</v>
      </c>
      <c r="J25">
        <v>6.08</v>
      </c>
      <c r="K25">
        <v>5.81</v>
      </c>
      <c r="M25">
        <v>6.66</v>
      </c>
      <c r="N25">
        <v>4.75</v>
      </c>
      <c r="O25">
        <v>4.6399999999999997</v>
      </c>
      <c r="Q25">
        <v>3.63</v>
      </c>
      <c r="S25">
        <v>6.17</v>
      </c>
      <c r="T25">
        <v>1.81</v>
      </c>
      <c r="U25">
        <v>-0.93</v>
      </c>
      <c r="Y25">
        <v>2.56</v>
      </c>
      <c r="AA25">
        <v>1.28</v>
      </c>
      <c r="AD25" s="2">
        <v>-2.2691488376400892</v>
      </c>
      <c r="AE25">
        <v>2.99</v>
      </c>
      <c r="AF25">
        <v>-0.98</v>
      </c>
      <c r="AG25">
        <v>-2.39</v>
      </c>
      <c r="AH25">
        <v>21.98</v>
      </c>
      <c r="AI25">
        <v>6.93</v>
      </c>
    </row>
    <row r="26" spans="1:35" x14ac:dyDescent="0.35">
      <c r="A26" t="s">
        <v>2</v>
      </c>
      <c r="B26">
        <v>6.08</v>
      </c>
      <c r="C26">
        <v>-0.54</v>
      </c>
      <c r="D26">
        <v>-10.96</v>
      </c>
      <c r="F26">
        <v>-0.51</v>
      </c>
      <c r="G26">
        <v>-2.79</v>
      </c>
      <c r="H26">
        <v>5.88</v>
      </c>
      <c r="I26">
        <v>2.42</v>
      </c>
      <c r="J26">
        <v>7.94</v>
      </c>
      <c r="K26">
        <v>2.62</v>
      </c>
      <c r="M26">
        <v>1.33</v>
      </c>
      <c r="N26">
        <v>4.8600000000000003</v>
      </c>
      <c r="O26">
        <v>5.4</v>
      </c>
      <c r="Q26">
        <v>2.64</v>
      </c>
      <c r="S26">
        <v>2.63</v>
      </c>
      <c r="T26">
        <v>3.98</v>
      </c>
      <c r="U26">
        <v>0.63</v>
      </c>
      <c r="Y26">
        <v>2.2799999999999998</v>
      </c>
      <c r="AA26">
        <v>1.34</v>
      </c>
      <c r="AD26" s="2">
        <v>-20.246114380505031</v>
      </c>
      <c r="AE26">
        <v>2.42</v>
      </c>
      <c r="AF26">
        <v>1.57</v>
      </c>
      <c r="AG26">
        <v>-0.57999999999999996</v>
      </c>
      <c r="AH26">
        <v>-4.95</v>
      </c>
      <c r="AI26">
        <v>9.2200000000000006</v>
      </c>
    </row>
    <row r="27" spans="1:35" x14ac:dyDescent="0.35">
      <c r="A27" t="s">
        <v>3</v>
      </c>
      <c r="B27">
        <v>3.43</v>
      </c>
      <c r="C27">
        <v>3.5</v>
      </c>
      <c r="D27">
        <v>-29.92</v>
      </c>
      <c r="F27">
        <v>0.05</v>
      </c>
      <c r="G27">
        <v>-18.3</v>
      </c>
      <c r="H27">
        <v>3.74</v>
      </c>
      <c r="I27">
        <v>0.76</v>
      </c>
      <c r="J27">
        <v>2.86</v>
      </c>
      <c r="K27">
        <v>-1.72</v>
      </c>
      <c r="M27">
        <v>-0.12</v>
      </c>
      <c r="N27">
        <v>4.21</v>
      </c>
      <c r="O27">
        <v>2.57</v>
      </c>
      <c r="Q27">
        <v>-1.47</v>
      </c>
      <c r="S27">
        <v>-1.79</v>
      </c>
      <c r="T27">
        <v>2.6</v>
      </c>
      <c r="U27">
        <v>-6.63</v>
      </c>
      <c r="Y27">
        <v>0.25</v>
      </c>
      <c r="AA27">
        <v>1.35</v>
      </c>
      <c r="AD27" s="2">
        <v>-45.142993237950726</v>
      </c>
      <c r="AE27">
        <v>-1.1000000000000001</v>
      </c>
      <c r="AF27">
        <v>2.37</v>
      </c>
      <c r="AG27">
        <v>-9.6300000000000008</v>
      </c>
      <c r="AH27">
        <v>-28.82</v>
      </c>
      <c r="AI27">
        <v>3.14</v>
      </c>
    </row>
    <row r="28" spans="1:35" x14ac:dyDescent="0.35">
      <c r="A28" t="s">
        <v>4</v>
      </c>
      <c r="B28">
        <v>5.03</v>
      </c>
      <c r="C28">
        <v>4.76</v>
      </c>
      <c r="D28">
        <v>1.56</v>
      </c>
      <c r="F28">
        <v>4.79</v>
      </c>
      <c r="G28">
        <v>8.3000000000000007</v>
      </c>
      <c r="H28">
        <v>-1.1499999999999999</v>
      </c>
      <c r="I28">
        <v>9.82</v>
      </c>
      <c r="J28">
        <v>7.06</v>
      </c>
      <c r="K28">
        <v>1.21</v>
      </c>
      <c r="M28">
        <v>0.73</v>
      </c>
      <c r="N28">
        <v>0.38</v>
      </c>
      <c r="O28">
        <v>1.54</v>
      </c>
      <c r="Q28">
        <v>0.28999999999999998</v>
      </c>
      <c r="S28">
        <v>0.47</v>
      </c>
      <c r="T28">
        <v>0.9</v>
      </c>
      <c r="U28">
        <v>1.07</v>
      </c>
      <c r="Y28">
        <v>0.32</v>
      </c>
      <c r="AD28" s="2">
        <v>3.0156318416828753</v>
      </c>
      <c r="AE28">
        <v>2.58</v>
      </c>
      <c r="AF28">
        <v>1.1000000000000001</v>
      </c>
      <c r="AG28">
        <v>-2.1800000000000002</v>
      </c>
      <c r="AH28">
        <v>-12.64</v>
      </c>
      <c r="AI28">
        <v>1.23</v>
      </c>
    </row>
    <row r="29" spans="1:35" x14ac:dyDescent="0.35">
      <c r="B29" s="2">
        <f>CORREL(B16:B23,$AD$16:$AD$23)</f>
        <v>-0.74634609944652786</v>
      </c>
      <c r="C29" s="2">
        <f>CORREL(C16:C23,$AD$16:$AD$23)</f>
        <v>-0.26133780594117545</v>
      </c>
      <c r="D29" s="2">
        <f>CORREL(D16:D23,$AD$16:$AD$23)</f>
        <v>0.46459623238492448</v>
      </c>
      <c r="E29" s="2"/>
      <c r="F29" s="2">
        <f t="shared" ref="F29:K29" si="1">CORREL(F16:F23,$AD$16:$AD$23)</f>
        <v>0.3314580967403315</v>
      </c>
      <c r="G29" s="2">
        <f t="shared" si="1"/>
        <v>0.66653926369746674</v>
      </c>
      <c r="H29" s="2">
        <f t="shared" si="1"/>
        <v>0.26997477700403866</v>
      </c>
      <c r="I29" s="2">
        <f t="shared" si="1"/>
        <v>-0.85391746495367604</v>
      </c>
      <c r="J29" s="2">
        <f t="shared" si="1"/>
        <v>-8.0382312519322971E-2</v>
      </c>
      <c r="K29" s="2">
        <f t="shared" si="1"/>
        <v>-4.4280148717854489E-2</v>
      </c>
      <c r="L29" s="2"/>
      <c r="M29" s="2">
        <f>CORREL(M16:M23,$AD$16:$AD$23)</f>
        <v>-0.21166269880007152</v>
      </c>
      <c r="N29" s="2">
        <f>CORREL(N16:N23,$AD$16:$AD$23)</f>
        <v>-0.65388278754522611</v>
      </c>
      <c r="O29" s="2">
        <f>CORREL(O16:O23,$AD$16:$AD$23)</f>
        <v>-1.2006794230302424E-2</v>
      </c>
      <c r="P29" s="2"/>
      <c r="Q29" s="2">
        <f>CORREL(Q16:Q23,$AD$16:$AD$23)</f>
        <v>0.45270155586542837</v>
      </c>
      <c r="R29" s="2"/>
      <c r="S29" s="2">
        <f>CORREL(S16:S23,$AD$16:$AD$23)</f>
        <v>-1.1221319502796763E-2</v>
      </c>
      <c r="T29" s="2">
        <f>CORREL(T16:T23,$AD$16:$AD$23)</f>
        <v>-0.11580681353759575</v>
      </c>
      <c r="U29" s="2">
        <f>CORREL(U16:U23,$AD$16:$AD$23)</f>
        <v>0.58742581278542416</v>
      </c>
      <c r="V29" s="2"/>
      <c r="W29" s="2"/>
      <c r="X29" s="2"/>
      <c r="Y29" s="2">
        <f>CORREL(Y16:Y23,$AD$16:$AD$23)</f>
        <v>0.55559220704963908</v>
      </c>
      <c r="Z29" s="2"/>
      <c r="AA29" s="2">
        <f>CORREL(AA16:AA23,$AD$16:$AD$23)</f>
        <v>6.4820678180635721E-2</v>
      </c>
      <c r="AB29" s="2" t="e">
        <f t="shared" ref="AB29:AG29" si="2">CORREL(AB16:AB23,$AD$16:$AD$23)</f>
        <v>#DIV/0!</v>
      </c>
      <c r="AC29" s="2" t="e">
        <f t="shared" si="2"/>
        <v>#DIV/0!</v>
      </c>
      <c r="AD29" s="2">
        <f t="shared" si="2"/>
        <v>1</v>
      </c>
      <c r="AE29" s="2">
        <f t="shared" si="2"/>
        <v>0.29347235031967994</v>
      </c>
      <c r="AF29" s="2">
        <f t="shared" si="2"/>
        <v>-0.17317832704551445</v>
      </c>
      <c r="AG29" s="2">
        <f t="shared" si="2"/>
        <v>0.43506340917548836</v>
      </c>
      <c r="AH29" s="2">
        <f>CORREL(AH17:AH23,$AD$17:$AD$23)</f>
        <v>4.5266254576117437E-2</v>
      </c>
      <c r="AI29" s="2">
        <f>CORREL(AI17:AI23,$AD$17:$AD$23)</f>
        <v>-0.18599267256353746</v>
      </c>
    </row>
    <row r="32" spans="1:35" x14ac:dyDescent="0.35">
      <c r="A32" t="s">
        <v>8</v>
      </c>
      <c r="B32">
        <v>3.15</v>
      </c>
      <c r="C32">
        <v>1.33</v>
      </c>
      <c r="D32">
        <v>6.78</v>
      </c>
      <c r="E32">
        <v>-17.440000000000001</v>
      </c>
      <c r="F32">
        <v>1.08</v>
      </c>
      <c r="G32">
        <v>-14.18</v>
      </c>
      <c r="H32">
        <v>-2</v>
      </c>
      <c r="I32">
        <v>5.59</v>
      </c>
      <c r="J32">
        <v>0.71</v>
      </c>
      <c r="K32">
        <v>-0.1</v>
      </c>
      <c r="L32">
        <v>0.18</v>
      </c>
      <c r="M32">
        <v>-0.59</v>
      </c>
      <c r="N32">
        <v>0.7</v>
      </c>
      <c r="O32">
        <v>0.52</v>
      </c>
      <c r="P32">
        <v>2.15</v>
      </c>
      <c r="Q32">
        <v>0.6</v>
      </c>
      <c r="R32">
        <v>2.81</v>
      </c>
      <c r="S32">
        <v>2.57</v>
      </c>
      <c r="T32">
        <v>0.79</v>
      </c>
      <c r="U32">
        <v>4.87</v>
      </c>
      <c r="V32">
        <v>0.37</v>
      </c>
      <c r="W32">
        <v>-0.51</v>
      </c>
      <c r="X32">
        <v>2.0299999999999998</v>
      </c>
      <c r="Y32">
        <v>0.82</v>
      </c>
      <c r="Z32">
        <v>2.9</v>
      </c>
      <c r="AA32">
        <v>6.97</v>
      </c>
      <c r="AB32">
        <v>1.79</v>
      </c>
      <c r="AC32">
        <v>17.39</v>
      </c>
      <c r="AD32" s="2">
        <v>-25.878408093035642</v>
      </c>
      <c r="AE32">
        <v>2.76</v>
      </c>
      <c r="AF32">
        <v>0.69</v>
      </c>
      <c r="AG32">
        <v>4.9400000000000004</v>
      </c>
      <c r="AH32">
        <v>-5.99</v>
      </c>
      <c r="AI32">
        <v>6.32</v>
      </c>
    </row>
    <row r="33" spans="1:35" x14ac:dyDescent="0.35">
      <c r="A33" t="s">
        <v>9</v>
      </c>
      <c r="B33">
        <v>4.12</v>
      </c>
      <c r="C33">
        <v>21.2</v>
      </c>
      <c r="D33">
        <v>19.579999999999998</v>
      </c>
      <c r="E33">
        <v>56.52</v>
      </c>
      <c r="F33">
        <v>1.88</v>
      </c>
      <c r="G33">
        <v>59.3</v>
      </c>
      <c r="H33">
        <v>7.13</v>
      </c>
      <c r="I33">
        <v>11.71</v>
      </c>
      <c r="J33">
        <v>1.85</v>
      </c>
      <c r="K33">
        <v>14.94</v>
      </c>
      <c r="L33">
        <v>3.24</v>
      </c>
      <c r="M33">
        <v>1.04</v>
      </c>
      <c r="N33">
        <v>4.75</v>
      </c>
      <c r="O33">
        <v>12.96</v>
      </c>
      <c r="P33">
        <v>2.6</v>
      </c>
      <c r="Q33">
        <v>12.91</v>
      </c>
      <c r="R33">
        <v>3.82</v>
      </c>
      <c r="S33">
        <v>12.19</v>
      </c>
      <c r="T33">
        <v>5.17</v>
      </c>
      <c r="U33">
        <v>25.75</v>
      </c>
      <c r="V33">
        <v>12.54</v>
      </c>
      <c r="W33">
        <v>3.52</v>
      </c>
      <c r="X33">
        <v>7.73</v>
      </c>
      <c r="Y33">
        <v>5.25</v>
      </c>
      <c r="Z33">
        <v>4.12</v>
      </c>
      <c r="AA33">
        <v>4.33</v>
      </c>
      <c r="AB33">
        <v>12.65</v>
      </c>
      <c r="AC33">
        <v>4.16</v>
      </c>
      <c r="AD33" s="2">
        <v>76.657741818577094</v>
      </c>
      <c r="AE33">
        <v>11.09</v>
      </c>
      <c r="AF33">
        <v>3.79</v>
      </c>
      <c r="AG33">
        <v>19.43</v>
      </c>
      <c r="AH33">
        <v>45.4</v>
      </c>
      <c r="AI33">
        <v>9.1999999999999993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2139C-6A66-452C-B51E-4895A882D242}">
  <sheetPr>
    <tabColor rgb="FFC00000"/>
  </sheetPr>
  <dimension ref="A1:AI39"/>
  <sheetViews>
    <sheetView topLeftCell="N1" workbookViewId="0">
      <selection activeCell="Z2" sqref="Z2"/>
    </sheetView>
  </sheetViews>
  <sheetFormatPr defaultRowHeight="14.5" x14ac:dyDescent="0.35"/>
  <cols>
    <col min="1" max="1" width="30.90625" bestFit="1" customWidth="1"/>
    <col min="2" max="2" width="8.453125" bestFit="1" customWidth="1"/>
    <col min="3" max="3" width="8" bestFit="1" customWidth="1"/>
    <col min="7" max="7" width="32.453125" bestFit="1" customWidth="1"/>
    <col min="8" max="8" width="8.90625" bestFit="1" customWidth="1"/>
    <col min="9" max="9" width="11.90625" bestFit="1" customWidth="1"/>
    <col min="10" max="10" width="19.453125" customWidth="1"/>
  </cols>
  <sheetData>
    <row r="1" spans="1:35" ht="72.5" x14ac:dyDescent="0.35"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34</v>
      </c>
      <c r="W1" s="1" t="s">
        <v>35</v>
      </c>
      <c r="X1" s="1" t="s">
        <v>36</v>
      </c>
      <c r="Y1" s="1" t="s">
        <v>37</v>
      </c>
      <c r="Z1" s="1" t="s">
        <v>38</v>
      </c>
      <c r="AA1" s="1" t="s">
        <v>39</v>
      </c>
      <c r="AB1" s="1" t="s">
        <v>40</v>
      </c>
      <c r="AC1" s="1" t="s">
        <v>41</v>
      </c>
      <c r="AD1" s="1" t="s">
        <v>42</v>
      </c>
      <c r="AE1" s="1" t="s">
        <v>55</v>
      </c>
      <c r="AF1" s="1" t="s">
        <v>56</v>
      </c>
      <c r="AG1" s="1" t="s">
        <v>57</v>
      </c>
      <c r="AH1" s="1" t="s">
        <v>58</v>
      </c>
      <c r="AI1" s="1" t="s">
        <v>59</v>
      </c>
    </row>
    <row r="2" spans="1:35" x14ac:dyDescent="0.35">
      <c r="A2" t="s">
        <v>51</v>
      </c>
      <c r="B2" s="3">
        <f>Sheet1!B29</f>
        <v>-0.74634609944652786</v>
      </c>
      <c r="C2" s="3">
        <f>Sheet1!C29</f>
        <v>-0.26133780594117545</v>
      </c>
      <c r="D2" s="3">
        <f>Sheet1!D29</f>
        <v>0.46459623238492448</v>
      </c>
      <c r="E2" s="3" t="s">
        <v>53</v>
      </c>
      <c r="F2" s="3">
        <f>Sheet1!F29</f>
        <v>0.3314580967403315</v>
      </c>
      <c r="G2" s="3">
        <f>Sheet1!G29</f>
        <v>0.66653926369746674</v>
      </c>
      <c r="H2" s="3">
        <f>Sheet1!H29</f>
        <v>0.26997477700403866</v>
      </c>
      <c r="I2" s="3">
        <f>Sheet1!I29</f>
        <v>-0.85391746495367604</v>
      </c>
      <c r="J2" s="3">
        <f>Sheet1!J29</f>
        <v>-8.0382312519322971E-2</v>
      </c>
      <c r="K2" s="3">
        <f>Sheet1!K29</f>
        <v>-4.4280148717854489E-2</v>
      </c>
      <c r="L2" s="3" t="s">
        <v>53</v>
      </c>
      <c r="M2" s="3">
        <f>Sheet1!M29</f>
        <v>-0.21166269880007152</v>
      </c>
      <c r="N2" s="3">
        <f>Sheet1!N29</f>
        <v>-0.65388278754522611</v>
      </c>
      <c r="O2" s="3">
        <f>Sheet1!O29</f>
        <v>-1.2006794230302424E-2</v>
      </c>
      <c r="P2" s="3" t="s">
        <v>53</v>
      </c>
      <c r="Q2" s="3">
        <f>Sheet1!Q29</f>
        <v>0.45270155586542837</v>
      </c>
      <c r="R2" s="3" t="s">
        <v>53</v>
      </c>
      <c r="S2" s="3">
        <f>Sheet1!S29</f>
        <v>-1.1221319502796763E-2</v>
      </c>
      <c r="T2" s="3">
        <f>Sheet1!T29</f>
        <v>-0.11580681353759575</v>
      </c>
      <c r="U2" s="3">
        <f>Sheet1!U29</f>
        <v>0.58742581278542416</v>
      </c>
      <c r="V2" s="3" t="s">
        <v>53</v>
      </c>
      <c r="W2" s="3" t="s">
        <v>53</v>
      </c>
      <c r="X2" s="3" t="s">
        <v>53</v>
      </c>
      <c r="Y2" s="3">
        <f>Sheet1!Y29</f>
        <v>0.55559220704963908</v>
      </c>
      <c r="Z2" s="3">
        <f>Sheet1!AA29</f>
        <v>6.4820678180635721E-2</v>
      </c>
      <c r="AA2" s="3" t="s">
        <v>53</v>
      </c>
      <c r="AB2" s="3" t="s">
        <v>53</v>
      </c>
      <c r="AC2" s="3" t="s">
        <v>53</v>
      </c>
      <c r="AE2" s="3">
        <f>Sheet1!AE29</f>
        <v>0.29347235031967994</v>
      </c>
      <c r="AF2" s="3">
        <f>Sheet1!AF29</f>
        <v>-0.17317832704551445</v>
      </c>
      <c r="AG2" s="3">
        <f>Sheet1!AG29</f>
        <v>0.43506340917548836</v>
      </c>
      <c r="AH2" s="3">
        <f>Sheet1!AH29</f>
        <v>4.5266254576117437E-2</v>
      </c>
      <c r="AI2" s="3">
        <f>Sheet1!AI29</f>
        <v>-0.18599267256353746</v>
      </c>
    </row>
    <row r="3" spans="1:35" x14ac:dyDescent="0.35">
      <c r="A3" t="s">
        <v>52</v>
      </c>
      <c r="B3" s="3">
        <f>Sheet1!B14</f>
        <v>-0.14050986796011278</v>
      </c>
      <c r="C3" s="3">
        <f>Sheet1!C14</f>
        <v>0.16610303056580858</v>
      </c>
      <c r="D3" s="3">
        <f>Sheet1!D14</f>
        <v>0.51763252961868822</v>
      </c>
      <c r="E3" s="3">
        <f>Sheet1!E14</f>
        <v>0.80463189713276462</v>
      </c>
      <c r="F3" s="3">
        <f>Sheet1!F14</f>
        <v>0.68070682728819143</v>
      </c>
      <c r="G3" s="3">
        <f>Sheet1!G14</f>
        <v>0.89560731346985922</v>
      </c>
      <c r="H3" s="3">
        <f>Sheet1!H14</f>
        <v>0.43117368387540184</v>
      </c>
      <c r="I3" s="3">
        <f>Sheet1!I14</f>
        <v>0.287987891831265</v>
      </c>
      <c r="J3" s="3">
        <f>Sheet1!J14</f>
        <v>0.12400647997772285</v>
      </c>
      <c r="K3" s="3">
        <f>Sheet1!K14</f>
        <v>0.61107370550305762</v>
      </c>
      <c r="L3" s="3">
        <f>Sheet1!L14</f>
        <v>-8.2213466294513343E-2</v>
      </c>
      <c r="M3" s="3">
        <f>Sheet1!M14</f>
        <v>-9.3481475045261081E-2</v>
      </c>
      <c r="N3" s="3">
        <f>Sheet1!N14</f>
        <v>-0.26684823614489239</v>
      </c>
      <c r="O3" s="3">
        <f>Sheet1!O14</f>
        <v>0.53002559840572072</v>
      </c>
      <c r="P3" s="3">
        <f>Sheet1!P14</f>
        <v>-0.31296040508034367</v>
      </c>
      <c r="Q3" s="3">
        <f>Sheet1!Q14</f>
        <v>0.55147755200748649</v>
      </c>
      <c r="R3" s="3">
        <f>Sheet1!R14</f>
        <v>-0.4024750569031863</v>
      </c>
      <c r="S3" s="3">
        <f>Sheet1!S14</f>
        <v>0.4890002054789977</v>
      </c>
      <c r="T3" s="3">
        <f>Sheet1!T14</f>
        <v>0.406270265996445</v>
      </c>
      <c r="U3" s="3">
        <f>Sheet1!U14</f>
        <v>0.88303404886409564</v>
      </c>
      <c r="V3" s="3">
        <f>Sheet1!V14</f>
        <v>0.58655607328735748</v>
      </c>
      <c r="W3" s="3">
        <f>Sheet1!W14</f>
        <v>0.11647981539223025</v>
      </c>
      <c r="X3" s="3">
        <f>Sheet1!X14</f>
        <v>0.30861466787262309</v>
      </c>
      <c r="Y3" s="3">
        <f>Sheet1!Y14</f>
        <v>0.22548946886640789</v>
      </c>
      <c r="Z3" s="3">
        <f>Sheet1!Z14</f>
        <v>0.16766951680588807</v>
      </c>
      <c r="AA3" s="3">
        <f>Sheet1!AA14</f>
        <v>0.19106301706282908</v>
      </c>
      <c r="AB3" s="3">
        <f>Sheet1!AB14</f>
        <v>0.72376853929933127</v>
      </c>
      <c r="AC3" s="3">
        <f>Sheet1!AC14</f>
        <v>-0.58218539418740956</v>
      </c>
      <c r="AE3" s="3">
        <f>Sheet1!AE14</f>
        <v>0.68353970072255366</v>
      </c>
      <c r="AF3" s="3">
        <f>Sheet1!AF14</f>
        <v>0.25798574057223317</v>
      </c>
      <c r="AG3" s="3">
        <f>Sheet1!AG14</f>
        <v>0.77826976712631712</v>
      </c>
      <c r="AH3" s="3">
        <f>Sheet1!AH14</f>
        <v>0.85347982260910815</v>
      </c>
      <c r="AI3" s="3">
        <f>Sheet1!AI14</f>
        <v>0.52757387063548211</v>
      </c>
    </row>
    <row r="4" spans="1:35" x14ac:dyDescent="0.35"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5" ht="15" thickBot="1" x14ac:dyDescent="0.4"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35" ht="16" thickBot="1" x14ac:dyDescent="0.4">
      <c r="A6" s="30" t="s">
        <v>54</v>
      </c>
      <c r="B6" s="31"/>
      <c r="C6" s="32"/>
      <c r="E6" s="3"/>
      <c r="F6" s="3"/>
      <c r="G6" s="33" t="s">
        <v>54</v>
      </c>
      <c r="H6" s="34"/>
      <c r="I6" s="34"/>
      <c r="J6" s="3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35" ht="29.5" thickBot="1" x14ac:dyDescent="0.4">
      <c r="A7" s="4"/>
      <c r="B7" s="5" t="s">
        <v>51</v>
      </c>
      <c r="C7" s="6" t="s">
        <v>78</v>
      </c>
      <c r="E7" s="3"/>
      <c r="F7" s="3"/>
      <c r="G7" s="27"/>
      <c r="H7" s="29" t="s">
        <v>51</v>
      </c>
      <c r="I7" s="29" t="s">
        <v>78</v>
      </c>
      <c r="J7" s="28" t="s">
        <v>79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35" ht="15.5" x14ac:dyDescent="0.35">
      <c r="A8" s="4" t="s">
        <v>13</v>
      </c>
      <c r="B8" s="7">
        <f>HLOOKUP(A8,$A$1:$AI$3,2,0)</f>
        <v>-0.74634609944652786</v>
      </c>
      <c r="C8" s="7">
        <f>HLOOKUP(A8,$A$1:$AI$3,3,0)</f>
        <v>-0.14050986796011278</v>
      </c>
      <c r="E8" s="3"/>
      <c r="F8" s="3"/>
      <c r="G8" s="13" t="s">
        <v>55</v>
      </c>
      <c r="H8" s="14">
        <f>B36</f>
        <v>0.29347235031967994</v>
      </c>
      <c r="I8" s="14">
        <f>C36</f>
        <v>0.68353970072255366</v>
      </c>
      <c r="J8" s="24">
        <f>Sheet3!K10</f>
        <v>0.15010153014780248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35" ht="15.5" x14ac:dyDescent="0.35">
      <c r="A9" s="4" t="s">
        <v>14</v>
      </c>
      <c r="B9" s="7">
        <f t="shared" ref="B9:B39" si="0">HLOOKUP(A9,$A$1:$AI$3,2,0)</f>
        <v>-0.26133780594117545</v>
      </c>
      <c r="C9" s="7">
        <f t="shared" ref="C9:C39" si="1">HLOOKUP(A9,$A$1:$AI$3,3,0)</f>
        <v>0.16610303056580858</v>
      </c>
      <c r="E9" s="3"/>
      <c r="F9" s="3"/>
      <c r="G9" s="10" t="str">
        <f>A15</f>
        <v>food products</v>
      </c>
      <c r="H9" s="22">
        <f>B15</f>
        <v>-0.85391746495367604</v>
      </c>
      <c r="I9" s="22">
        <f t="shared" ref="I9" si="2">C15</f>
        <v>0.287987891831265</v>
      </c>
      <c r="J9" s="25">
        <f>Sheet3!B10-Sheet3!C10-Sheet3!D10</f>
        <v>1.2130631002238771E-2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35" ht="15.5" x14ac:dyDescent="0.35">
      <c r="A10" s="4" t="s">
        <v>15</v>
      </c>
      <c r="B10" s="7">
        <f t="shared" si="0"/>
        <v>0.46459623238492448</v>
      </c>
      <c r="C10" s="7">
        <f t="shared" si="1"/>
        <v>0.51763252961868822</v>
      </c>
      <c r="E10" s="3"/>
      <c r="F10" s="3"/>
      <c r="G10" s="10" t="str">
        <f>A17</f>
        <v>textile</v>
      </c>
      <c r="H10" s="22">
        <f t="shared" ref="H10:I10" si="3">B17</f>
        <v>-4.4280148717854489E-2</v>
      </c>
      <c r="I10" s="22">
        <f t="shared" si="3"/>
        <v>0.61107370550305762</v>
      </c>
      <c r="J10" s="25">
        <f>Sheet3!E10</f>
        <v>1.1567593461650082E-2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35" ht="15.5" x14ac:dyDescent="0.35">
      <c r="A11" s="4" t="s">
        <v>16</v>
      </c>
      <c r="B11" s="7" t="str">
        <f t="shared" si="0"/>
        <v>NA</v>
      </c>
      <c r="C11" s="7">
        <f t="shared" si="1"/>
        <v>0.80463189713276462</v>
      </c>
      <c r="E11" s="3"/>
      <c r="F11" s="3"/>
      <c r="G11" s="10" t="str">
        <f>A25</f>
        <v>rubber and plastic products</v>
      </c>
      <c r="H11" s="22">
        <f t="shared" ref="H11:I11" si="4">B25</f>
        <v>-1.1221319502796763E-2</v>
      </c>
      <c r="I11" s="22">
        <f t="shared" si="4"/>
        <v>0.4890002054789977</v>
      </c>
      <c r="J11" s="25">
        <f>Sheet3!I10</f>
        <v>5.8719868951279596E-3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5" ht="15.5" x14ac:dyDescent="0.35">
      <c r="A12" s="4" t="s">
        <v>17</v>
      </c>
      <c r="B12" s="7">
        <f t="shared" si="0"/>
        <v>0.3314580967403315</v>
      </c>
      <c r="C12" s="7">
        <f t="shared" si="1"/>
        <v>0.68070682728819143</v>
      </c>
      <c r="E12" s="3"/>
      <c r="F12" s="3"/>
      <c r="G12" s="10" t="str">
        <f>A27</f>
        <v>Basic metal</v>
      </c>
      <c r="H12" s="22">
        <f t="shared" ref="H12:I12" si="5">B27</f>
        <v>0.58742581278542416</v>
      </c>
      <c r="I12" s="22">
        <f t="shared" si="5"/>
        <v>0.88303404886409564</v>
      </c>
      <c r="J12" s="25">
        <f>Sheet3!F10+Sheet3!G10</f>
        <v>1.6956554451288759E-2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5" ht="15.5" x14ac:dyDescent="0.35">
      <c r="A13" s="4" t="s">
        <v>18</v>
      </c>
      <c r="B13" s="7">
        <f t="shared" si="0"/>
        <v>0.66653926369746674</v>
      </c>
      <c r="C13" s="7">
        <f t="shared" si="1"/>
        <v>0.89560731346985922</v>
      </c>
      <c r="E13" s="3"/>
      <c r="F13" s="3"/>
      <c r="G13" s="10" t="str">
        <f>A21</f>
        <v>paper products</v>
      </c>
      <c r="H13" s="22">
        <f t="shared" ref="H13:I13" si="6">B21</f>
        <v>-1.2006794230302424E-2</v>
      </c>
      <c r="I13" s="22">
        <f t="shared" si="6"/>
        <v>0.53002559840572072</v>
      </c>
      <c r="J13" s="25">
        <f>Sheet3!J10</f>
        <v>2.2502920455649742E-3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5" ht="15.5" x14ac:dyDescent="0.35">
      <c r="A14" s="4" t="s">
        <v>19</v>
      </c>
      <c r="B14" s="7">
        <f t="shared" si="0"/>
        <v>0.26997477700403866</v>
      </c>
      <c r="C14" s="7">
        <f t="shared" si="1"/>
        <v>0.43117368387540184</v>
      </c>
      <c r="G14" s="11" t="str">
        <f>A32</f>
        <v>motor vehicles, trilers and semi trailers</v>
      </c>
      <c r="H14" s="22">
        <f>B32</f>
        <v>6.4820678180635721E-2</v>
      </c>
      <c r="I14" s="22">
        <f t="shared" ref="I14" si="7">C32</f>
        <v>0.16766951680588807</v>
      </c>
      <c r="J14" s="25">
        <f>Sheet3!H10</f>
        <v>1.7254979269041654E-2</v>
      </c>
    </row>
    <row r="15" spans="1:35" ht="15.5" x14ac:dyDescent="0.35">
      <c r="A15" s="8" t="s">
        <v>21</v>
      </c>
      <c r="B15" s="7">
        <f t="shared" si="0"/>
        <v>-0.85391746495367604</v>
      </c>
      <c r="C15" s="7">
        <f t="shared" si="1"/>
        <v>0.287987891831265</v>
      </c>
      <c r="G15" s="11" t="str">
        <f>A38</f>
        <v>Steel</v>
      </c>
      <c r="H15" s="22">
        <f>B38</f>
        <v>0.43506340917548836</v>
      </c>
      <c r="I15" s="22">
        <f>C38</f>
        <v>0.77826976712631712</v>
      </c>
      <c r="J15" s="25" t="s">
        <v>53</v>
      </c>
    </row>
    <row r="16" spans="1:35" ht="16" thickBot="1" x14ac:dyDescent="0.4">
      <c r="A16" s="4" t="s">
        <v>22</v>
      </c>
      <c r="B16" s="7">
        <f t="shared" si="0"/>
        <v>-8.0382312519322971E-2</v>
      </c>
      <c r="C16" s="7">
        <f t="shared" si="1"/>
        <v>0.12400647997772285</v>
      </c>
      <c r="G16" s="12" t="str">
        <f>A37</f>
        <v>Cement</v>
      </c>
      <c r="H16" s="23">
        <f>B37</f>
        <v>-0.17317832704551445</v>
      </c>
      <c r="I16" s="23">
        <f>C37</f>
        <v>0.25798574057223317</v>
      </c>
      <c r="J16" s="26" t="s">
        <v>53</v>
      </c>
    </row>
    <row r="17" spans="1:3" ht="15.5" x14ac:dyDescent="0.35">
      <c r="A17" s="8" t="s">
        <v>23</v>
      </c>
      <c r="B17" s="7">
        <f t="shared" si="0"/>
        <v>-4.4280148717854489E-2</v>
      </c>
      <c r="C17" s="7">
        <f t="shared" si="1"/>
        <v>0.61107370550305762</v>
      </c>
    </row>
    <row r="18" spans="1:3" ht="15.5" x14ac:dyDescent="0.35">
      <c r="A18" s="4" t="s">
        <v>24</v>
      </c>
      <c r="B18" s="7" t="str">
        <f t="shared" si="0"/>
        <v>NA</v>
      </c>
      <c r="C18" s="7">
        <f t="shared" si="1"/>
        <v>-8.2213466294513343E-2</v>
      </c>
    </row>
    <row r="19" spans="1:3" ht="15.5" x14ac:dyDescent="0.35">
      <c r="A19" s="4" t="s">
        <v>25</v>
      </c>
      <c r="B19" s="7">
        <f t="shared" si="0"/>
        <v>-0.21166269880007152</v>
      </c>
      <c r="C19" s="7">
        <f t="shared" si="1"/>
        <v>-9.3481475045261081E-2</v>
      </c>
    </row>
    <row r="20" spans="1:3" ht="15.5" x14ac:dyDescent="0.35">
      <c r="A20" s="4" t="s">
        <v>26</v>
      </c>
      <c r="B20" s="7">
        <f t="shared" si="0"/>
        <v>-0.65388278754522611</v>
      </c>
      <c r="C20" s="7">
        <f t="shared" si="1"/>
        <v>-0.26684823614489239</v>
      </c>
    </row>
    <row r="21" spans="1:3" ht="15.5" x14ac:dyDescent="0.35">
      <c r="A21" s="4" t="s">
        <v>27</v>
      </c>
      <c r="B21" s="7">
        <f t="shared" si="0"/>
        <v>-1.2006794230302424E-2</v>
      </c>
      <c r="C21" s="7">
        <f t="shared" si="1"/>
        <v>0.53002559840572072</v>
      </c>
    </row>
    <row r="22" spans="1:3" ht="15.5" x14ac:dyDescent="0.35">
      <c r="A22" s="4" t="s">
        <v>28</v>
      </c>
      <c r="B22" s="7" t="str">
        <f t="shared" si="0"/>
        <v>NA</v>
      </c>
      <c r="C22" s="7">
        <f t="shared" si="1"/>
        <v>-0.31296040508034367</v>
      </c>
    </row>
    <row r="23" spans="1:3" ht="15.5" x14ac:dyDescent="0.35">
      <c r="A23" s="4" t="s">
        <v>29</v>
      </c>
      <c r="B23" s="7">
        <f t="shared" si="0"/>
        <v>0.45270155586542837</v>
      </c>
      <c r="C23" s="7">
        <f t="shared" si="1"/>
        <v>0.55147755200748649</v>
      </c>
    </row>
    <row r="24" spans="1:3" ht="15.5" x14ac:dyDescent="0.35">
      <c r="A24" s="4" t="s">
        <v>30</v>
      </c>
      <c r="B24" s="7" t="str">
        <f t="shared" si="0"/>
        <v>NA</v>
      </c>
      <c r="C24" s="7">
        <f t="shared" si="1"/>
        <v>-0.4024750569031863</v>
      </c>
    </row>
    <row r="25" spans="1:3" ht="15.5" x14ac:dyDescent="0.35">
      <c r="A25" s="8" t="s">
        <v>31</v>
      </c>
      <c r="B25" s="7">
        <f t="shared" si="0"/>
        <v>-1.1221319502796763E-2</v>
      </c>
      <c r="C25" s="7">
        <f t="shared" si="1"/>
        <v>0.4890002054789977</v>
      </c>
    </row>
    <row r="26" spans="1:3" ht="15.5" x14ac:dyDescent="0.35">
      <c r="A26" s="4" t="s">
        <v>32</v>
      </c>
      <c r="B26" s="7">
        <f t="shared" si="0"/>
        <v>-0.11580681353759575</v>
      </c>
      <c r="C26" s="7">
        <f t="shared" si="1"/>
        <v>0.406270265996445</v>
      </c>
    </row>
    <row r="27" spans="1:3" ht="15.5" x14ac:dyDescent="0.35">
      <c r="A27" s="8" t="s">
        <v>33</v>
      </c>
      <c r="B27" s="7">
        <f t="shared" si="0"/>
        <v>0.58742581278542416</v>
      </c>
      <c r="C27" s="7">
        <f t="shared" si="1"/>
        <v>0.88303404886409564</v>
      </c>
    </row>
    <row r="28" spans="1:3" ht="15.5" x14ac:dyDescent="0.35">
      <c r="A28" s="4" t="s">
        <v>34</v>
      </c>
      <c r="B28" s="7" t="str">
        <f t="shared" si="0"/>
        <v>NA</v>
      </c>
      <c r="C28" s="7">
        <f t="shared" si="1"/>
        <v>0.58655607328735748</v>
      </c>
    </row>
    <row r="29" spans="1:3" ht="15.5" x14ac:dyDescent="0.35">
      <c r="A29" s="4" t="s">
        <v>35</v>
      </c>
      <c r="B29" s="7" t="str">
        <f t="shared" si="0"/>
        <v>NA</v>
      </c>
      <c r="C29" s="7">
        <f t="shared" si="1"/>
        <v>0.11647981539223025</v>
      </c>
    </row>
    <row r="30" spans="1:3" ht="15.5" x14ac:dyDescent="0.35">
      <c r="A30" s="4" t="s">
        <v>36</v>
      </c>
      <c r="B30" s="7" t="str">
        <f t="shared" si="0"/>
        <v>NA</v>
      </c>
      <c r="C30" s="7">
        <f t="shared" si="1"/>
        <v>0.30861466787262309</v>
      </c>
    </row>
    <row r="31" spans="1:3" ht="15.5" x14ac:dyDescent="0.35">
      <c r="A31" s="4" t="s">
        <v>37</v>
      </c>
      <c r="B31" s="7">
        <f t="shared" si="0"/>
        <v>0.55559220704963908</v>
      </c>
      <c r="C31" s="7">
        <f t="shared" si="1"/>
        <v>0.22548946886640789</v>
      </c>
    </row>
    <row r="32" spans="1:3" ht="15.5" x14ac:dyDescent="0.35">
      <c r="A32" s="4" t="s">
        <v>38</v>
      </c>
      <c r="B32" s="7">
        <f>HLOOKUP(A32,$A$1:$AI$3,2,0)</f>
        <v>6.4820678180635721E-2</v>
      </c>
      <c r="C32" s="7">
        <f t="shared" si="1"/>
        <v>0.16766951680588807</v>
      </c>
    </row>
    <row r="33" spans="1:3" ht="15.5" x14ac:dyDescent="0.35">
      <c r="A33" s="4" t="s">
        <v>39</v>
      </c>
      <c r="B33" s="7" t="str">
        <f t="shared" si="0"/>
        <v>NA</v>
      </c>
      <c r="C33" s="7">
        <f t="shared" si="1"/>
        <v>0.19106301706282908</v>
      </c>
    </row>
    <row r="34" spans="1:3" ht="15.5" x14ac:dyDescent="0.35">
      <c r="A34" s="4" t="s">
        <v>40</v>
      </c>
      <c r="B34" s="7" t="str">
        <f t="shared" si="0"/>
        <v>NA</v>
      </c>
      <c r="C34" s="7">
        <f t="shared" si="1"/>
        <v>0.72376853929933127</v>
      </c>
    </row>
    <row r="35" spans="1:3" ht="15.5" x14ac:dyDescent="0.35">
      <c r="A35" s="4" t="s">
        <v>41</v>
      </c>
      <c r="B35" s="7" t="str">
        <f t="shared" si="0"/>
        <v>NA</v>
      </c>
      <c r="C35" s="7">
        <f t="shared" si="1"/>
        <v>-0.58218539418740956</v>
      </c>
    </row>
    <row r="36" spans="1:3" ht="15.5" x14ac:dyDescent="0.35">
      <c r="A36" s="8" t="s">
        <v>55</v>
      </c>
      <c r="B36" s="7">
        <f>HLOOKUP(A36,$A$1:$AI$3,2,0)</f>
        <v>0.29347235031967994</v>
      </c>
      <c r="C36" s="7">
        <f t="shared" si="1"/>
        <v>0.68353970072255366</v>
      </c>
    </row>
    <row r="37" spans="1:3" ht="15.5" x14ac:dyDescent="0.35">
      <c r="A37" s="8" t="s">
        <v>56</v>
      </c>
      <c r="B37" s="7">
        <f t="shared" si="0"/>
        <v>-0.17317832704551445</v>
      </c>
      <c r="C37" s="7">
        <f t="shared" si="1"/>
        <v>0.25798574057223317</v>
      </c>
    </row>
    <row r="38" spans="1:3" ht="15.5" x14ac:dyDescent="0.35">
      <c r="A38" s="8" t="s">
        <v>57</v>
      </c>
      <c r="B38" s="7">
        <f t="shared" si="0"/>
        <v>0.43506340917548836</v>
      </c>
      <c r="C38" s="7">
        <f t="shared" si="1"/>
        <v>0.77826976712631712</v>
      </c>
    </row>
    <row r="39" spans="1:3" ht="16" thickBot="1" x14ac:dyDescent="0.4">
      <c r="A39" s="9" t="s">
        <v>58</v>
      </c>
      <c r="B39" s="7">
        <f t="shared" si="0"/>
        <v>4.5266254576117437E-2</v>
      </c>
      <c r="C39" s="7">
        <f t="shared" si="1"/>
        <v>0.85347982260910815</v>
      </c>
    </row>
  </sheetData>
  <mergeCells count="2">
    <mergeCell ref="A6:C6"/>
    <mergeCell ref="G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96C21-122A-4B8A-8700-5A71B7D2304F}">
  <dimension ref="A1:L10"/>
  <sheetViews>
    <sheetView topLeftCell="A2" workbookViewId="0">
      <selection activeCell="G17" sqref="G17"/>
    </sheetView>
  </sheetViews>
  <sheetFormatPr defaultRowHeight="14.5" x14ac:dyDescent="0.35"/>
  <cols>
    <col min="2" max="2" width="15" customWidth="1"/>
    <col min="3" max="3" width="17.54296875" customWidth="1"/>
    <col min="4" max="4" width="17.08984375" customWidth="1"/>
    <col min="5" max="5" width="17.81640625" customWidth="1"/>
    <col min="6" max="6" width="16.453125" customWidth="1"/>
    <col min="7" max="7" width="17.81640625" customWidth="1"/>
    <col min="8" max="8" width="18.1796875" customWidth="1"/>
    <col min="9" max="9" width="19.81640625" customWidth="1"/>
    <col min="10" max="10" width="22.26953125" customWidth="1"/>
    <col min="11" max="11" width="17.81640625" customWidth="1"/>
    <col min="12" max="12" width="13.08984375" bestFit="1" customWidth="1"/>
  </cols>
  <sheetData>
    <row r="1" spans="1:12" x14ac:dyDescent="0.35">
      <c r="A1" s="15" t="s">
        <v>60</v>
      </c>
      <c r="B1" s="36" t="s">
        <v>61</v>
      </c>
      <c r="C1" s="37"/>
      <c r="D1" s="37"/>
      <c r="E1" s="37"/>
      <c r="F1" s="37"/>
      <c r="G1" s="37"/>
      <c r="H1" s="37"/>
      <c r="I1" s="37"/>
      <c r="J1" s="38"/>
    </row>
    <row r="2" spans="1:12" x14ac:dyDescent="0.35">
      <c r="A2" s="15"/>
      <c r="B2" s="36" t="s">
        <v>62</v>
      </c>
      <c r="C2" s="37"/>
      <c r="D2" s="37"/>
      <c r="E2" s="37"/>
      <c r="F2" s="37"/>
      <c r="G2" s="37"/>
      <c r="H2" s="37"/>
      <c r="I2" s="37"/>
      <c r="J2" s="38"/>
    </row>
    <row r="3" spans="1:12" ht="130.5" x14ac:dyDescent="0.35">
      <c r="A3" s="15"/>
      <c r="B3" s="15" t="s">
        <v>63</v>
      </c>
      <c r="C3" s="15" t="s">
        <v>64</v>
      </c>
      <c r="D3" s="15" t="s">
        <v>65</v>
      </c>
      <c r="E3" s="15" t="s">
        <v>66</v>
      </c>
      <c r="F3" s="15" t="s">
        <v>67</v>
      </c>
      <c r="G3" s="15" t="s">
        <v>68</v>
      </c>
      <c r="H3" s="15" t="s">
        <v>69</v>
      </c>
      <c r="I3" s="15" t="s">
        <v>70</v>
      </c>
      <c r="J3" s="15" t="s">
        <v>71</v>
      </c>
      <c r="K3" s="18" t="s">
        <v>75</v>
      </c>
      <c r="L3" s="18" t="s">
        <v>76</v>
      </c>
    </row>
    <row r="4" spans="1:12" x14ac:dyDescent="0.35">
      <c r="A4" s="15"/>
      <c r="B4" s="15" t="s">
        <v>72</v>
      </c>
      <c r="C4" s="15" t="s">
        <v>72</v>
      </c>
      <c r="D4" s="15" t="s">
        <v>72</v>
      </c>
      <c r="E4" s="15" t="s">
        <v>72</v>
      </c>
      <c r="F4" s="15" t="s">
        <v>72</v>
      </c>
      <c r="G4" s="15" t="s">
        <v>72</v>
      </c>
      <c r="H4" s="15" t="s">
        <v>72</v>
      </c>
      <c r="I4" s="15" t="s">
        <v>72</v>
      </c>
      <c r="J4" s="15" t="s">
        <v>72</v>
      </c>
    </row>
    <row r="5" spans="1:12" ht="29" x14ac:dyDescent="0.35">
      <c r="A5" s="15"/>
      <c r="B5" s="15" t="s">
        <v>73</v>
      </c>
      <c r="C5" s="15" t="s">
        <v>73</v>
      </c>
      <c r="D5" s="15" t="s">
        <v>73</v>
      </c>
      <c r="E5" s="15" t="s">
        <v>73</v>
      </c>
      <c r="F5" s="15" t="s">
        <v>73</v>
      </c>
      <c r="G5" s="15" t="s">
        <v>73</v>
      </c>
      <c r="H5" s="15" t="s">
        <v>73</v>
      </c>
      <c r="I5" s="15" t="s">
        <v>73</v>
      </c>
      <c r="J5" s="15" t="s">
        <v>73</v>
      </c>
    </row>
    <row r="6" spans="1:12" ht="29" x14ac:dyDescent="0.35">
      <c r="A6" s="16"/>
      <c r="B6" s="16" t="s">
        <v>74</v>
      </c>
      <c r="C6" s="16" t="s">
        <v>74</v>
      </c>
      <c r="D6" s="16" t="s">
        <v>74</v>
      </c>
      <c r="E6" s="16" t="s">
        <v>74</v>
      </c>
      <c r="F6" s="16" t="s">
        <v>74</v>
      </c>
      <c r="G6" s="16" t="s">
        <v>74</v>
      </c>
      <c r="H6" s="16" t="s">
        <v>74</v>
      </c>
      <c r="I6" s="16" t="s">
        <v>74</v>
      </c>
      <c r="J6" s="16" t="s">
        <v>74</v>
      </c>
    </row>
    <row r="7" spans="1:12" x14ac:dyDescent="0.35">
      <c r="A7" s="17" t="s">
        <v>43</v>
      </c>
      <c r="B7" s="17"/>
      <c r="C7" s="17"/>
      <c r="D7" s="17"/>
      <c r="E7" s="17"/>
      <c r="F7" s="17"/>
      <c r="G7" s="17"/>
      <c r="H7" s="17">
        <v>60349</v>
      </c>
      <c r="I7" s="17"/>
      <c r="J7" s="17"/>
    </row>
    <row r="8" spans="1:12" x14ac:dyDescent="0.35">
      <c r="A8" s="17" t="s">
        <v>50</v>
      </c>
      <c r="B8" s="17">
        <v>175279</v>
      </c>
      <c r="C8" s="17">
        <v>30586</v>
      </c>
      <c r="D8" s="17">
        <v>21630</v>
      </c>
      <c r="E8" s="17">
        <v>110673</v>
      </c>
      <c r="F8" s="17">
        <v>132363</v>
      </c>
      <c r="G8" s="17">
        <v>30624</v>
      </c>
      <c r="H8" s="17">
        <v>138611</v>
      </c>
      <c r="I8" s="17">
        <v>47374</v>
      </c>
      <c r="J8" s="17">
        <v>20254</v>
      </c>
      <c r="K8" s="19">
        <v>1409985.57</v>
      </c>
      <c r="L8" s="19">
        <v>8106945.9900000002</v>
      </c>
    </row>
    <row r="9" spans="1:12" x14ac:dyDescent="0.35">
      <c r="A9" s="17" t="s">
        <v>11</v>
      </c>
      <c r="B9" s="17">
        <v>397729</v>
      </c>
      <c r="C9" s="17">
        <v>54356</v>
      </c>
      <c r="D9" s="17">
        <v>35558</v>
      </c>
      <c r="E9" s="17">
        <v>300206</v>
      </c>
      <c r="F9" s="17">
        <v>367707</v>
      </c>
      <c r="G9" s="17">
        <v>71600</v>
      </c>
      <c r="H9" s="17">
        <v>474283</v>
      </c>
      <c r="I9" s="17">
        <v>161198</v>
      </c>
      <c r="J9" s="17">
        <v>59676</v>
      </c>
      <c r="K9" s="19">
        <v>3921595.87</v>
      </c>
      <c r="L9" s="19">
        <v>27412888.050000001</v>
      </c>
    </row>
    <row r="10" spans="1:12" x14ac:dyDescent="0.35">
      <c r="A10" s="20" t="s">
        <v>77</v>
      </c>
      <c r="B10" s="21">
        <f t="shared" ref="B10:J10" si="0">(B8+B9)/($L$8+$L$9)</f>
        <v>1.6132057355749966E-2</v>
      </c>
      <c r="C10" s="21">
        <f t="shared" si="0"/>
        <v>2.3913963084496439E-3</v>
      </c>
      <c r="D10" s="21">
        <f t="shared" si="0"/>
        <v>1.6100300450615508E-3</v>
      </c>
      <c r="E10" s="21">
        <f t="shared" si="0"/>
        <v>1.1567593461650082E-2</v>
      </c>
      <c r="F10" s="21">
        <f t="shared" si="0"/>
        <v>1.4078613076763126E-2</v>
      </c>
      <c r="G10" s="21">
        <f t="shared" si="0"/>
        <v>2.8779413745256338E-3</v>
      </c>
      <c r="H10" s="21">
        <f t="shared" si="0"/>
        <v>1.7254979269041654E-2</v>
      </c>
      <c r="I10" s="21">
        <f t="shared" si="0"/>
        <v>5.8719868951279596E-3</v>
      </c>
      <c r="J10" s="21">
        <f t="shared" si="0"/>
        <v>2.2502920455649742E-3</v>
      </c>
      <c r="K10" s="21">
        <f>(K8+K9)/($L$8+$L$9)</f>
        <v>0.15010153014780248</v>
      </c>
    </row>
  </sheetData>
  <mergeCells count="2">
    <mergeCell ref="B1:J1"/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Table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anand</dc:creator>
  <cp:lastModifiedBy>Abhishek Anand</cp:lastModifiedBy>
  <dcterms:created xsi:type="dcterms:W3CDTF">2025-11-20T08:08:11Z</dcterms:created>
  <dcterms:modified xsi:type="dcterms:W3CDTF">2026-02-19T08:16:05Z</dcterms:modified>
</cp:coreProperties>
</file>